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defaultThemeVersion="124226"/>
  <mc:AlternateContent xmlns:mc="http://schemas.openxmlformats.org/markup-compatibility/2006">
    <mc:Choice Requires="x15">
      <x15ac:absPath xmlns:x15ac="http://schemas.microsoft.com/office/spreadsheetml/2010/11/ac" url="W:\B2\Ausschreibungen\Heun\2026\SOFTWARE_Auschreibung\Vergabeunterlagen\LOSE\"/>
    </mc:Choice>
  </mc:AlternateContent>
  <xr:revisionPtr revIDLastSave="0" documentId="13_ncr:1_{6F02308C-7259-41CE-9F5E-A938FE851EF5}" xr6:coauthVersionLast="47" xr6:coauthVersionMax="47" xr10:uidLastSave="{00000000-0000-0000-0000-000000000000}"/>
  <bookViews>
    <workbookView xWindow="-120" yWindow="-120" windowWidth="29040" windowHeight="17520" tabRatio="579" activeTab="4" xr2:uid="{00000000-000D-0000-FFFF-FFFF00000000}"/>
  </bookViews>
  <sheets>
    <sheet name="Deckblatt" sheetId="11" r:id="rId1"/>
    <sheet name="Bietererklaerung" sheetId="12" r:id="rId2"/>
    <sheet name="Gesamtübersicht Preise" sheetId="13" r:id="rId3"/>
    <sheet name="Rahmenbedingungen" sheetId="2" r:id="rId4"/>
    <sheet name="Miete" sheetId="1" r:id="rId5"/>
  </sheets>
  <externalReferences>
    <externalReference r:id="rId6"/>
    <externalReference r:id="rId7"/>
    <externalReference r:id="rId8"/>
  </externalReferences>
  <definedNames>
    <definedName name="CURRENCY" localSheetId="1">OFFSET('[1]Preisblatt Aktive Komp.'!#REF!,,,COUNTA('[1]Preisblatt Aktive Komp.'!#REF!),1)</definedName>
    <definedName name="CURRENCY" localSheetId="0">OFFSET('[1]Preisblatt Aktive Komp.'!#REF!,,,COUNTA('[1]Preisblatt Aktive Komp.'!#REF!),1)</definedName>
    <definedName name="CURRENCY" localSheetId="2">OFFSET('[1]Preisblatt Aktive Komp.'!#REF!,,,COUNTA('[1]Preisblatt Aktive Komp.'!#REF!),1)</definedName>
    <definedName name="CURRENCY">OFFSET(Miete!#REF!,,,COUNTA(Miete!#REF!),1)</definedName>
    <definedName name="_xlnm.Print_Area" localSheetId="2">'Gesamtübersicht Preise'!$A$1:$I$32</definedName>
    <definedName name="_xlnm.Print_Area" localSheetId="4">Miete!$B$2:$I$28</definedName>
    <definedName name="_xlnm.Print_Area" localSheetId="3">Rahmenbedingungen!$A$1:$G$16</definedName>
    <definedName name="_xlnm.Print_Titles" localSheetId="2">'Gesamtübersicht Preise'!$1:$9</definedName>
    <definedName name="_xlnm.Print_Titles" localSheetId="4">Miete!$2:$7</definedName>
    <definedName name="EP_Lizenz">Miete!#REF!</definedName>
    <definedName name="EVALUATE" localSheetId="1">[2]Auswertung!$C$8</definedName>
    <definedName name="EVALUATE" localSheetId="0">[3]Gesamtauswertung!$O$4</definedName>
    <definedName name="EVALUATE" localSheetId="2">[3]Gesamtauswertung!$O$4</definedName>
    <definedName name="EVALUATE">[3]Gesamtauswertung!$O$4</definedName>
    <definedName name="FW_HW">Miete!$I$12</definedName>
    <definedName name="FW_Lizenz">Miete!$I$16</definedName>
    <definedName name="FW_LizenzVerl">Miete!#REF!</definedName>
    <definedName name="FW_Sup">Miete!#REF!</definedName>
    <definedName name="FW_SupVerl">Miete!#REF!</definedName>
    <definedName name="Kurs">Rahmenbedingungen!$E$5</definedName>
    <definedName name="Servicezeitraum">'Gesamtübersicht Preise'!#REF!</definedName>
    <definedName name="wp9000020" localSheetId="4">Miete!#REF!</definedName>
    <definedName name="wp9000020" localSheetId="3">Rahmenbedingungen!#REF!</definedName>
    <definedName name="wp9000021" localSheetId="4">Miete!#REF!</definedName>
    <definedName name="wp9000021" localSheetId="3">Rahmenbedingungen!#REF!</definedName>
    <definedName name="Z_089D7F28_B557_4ACA_BF73_9EF3A0F52E00_.wvu.Cols" localSheetId="1" hidden="1">Bietererklaerung!$C:$C</definedName>
    <definedName name="Z_089D7F28_B557_4ACA_BF73_9EF3A0F52E00_.wvu.PrintArea" localSheetId="1" hidden="1">Bietererklaerung!$B$1:$F$6</definedName>
    <definedName name="Z_9DFEC0A1_D357_403F_BB19_0F048AC39330_.wvu.PrintArea" localSheetId="3" hidden="1">Rahmenbedingungen!$A$1:$K$16</definedName>
    <definedName name="Z_9DFEC0A1_D357_403F_BB19_0F048AC39330_.wvu.PrintTitles" localSheetId="3" hidden="1">Rahmenbedingungen!#REF!</definedName>
    <definedName name="Z_A16FF33C_B033_4562_9AE4_9502171B8724_.wvu.PrintArea" localSheetId="3" hidden="1">Rahmenbedingungen!$A$1:$K$16</definedName>
    <definedName name="Z_A16FF33C_B033_4562_9AE4_9502171B8724_.wvu.PrintTitles" localSheetId="3" hidden="1">Rahmenbedingungen!#REF!</definedName>
    <definedName name="Z_AA085322_07B5_4766_A8A9_2E29EF70EDD4_.wvu.Cols" localSheetId="1" hidden="1">Bietererklaerung!$C:$C</definedName>
    <definedName name="Z_AA085322_07B5_4766_A8A9_2E29EF70EDD4_.wvu.PrintArea" localSheetId="1" hidden="1">Bietererklaerung!$B$1:$F$6</definedName>
    <definedName name="Z_C94AD7DA_32F8_4581_A795_D39BE1474BAB_.wvu.PrintArea" localSheetId="3" hidden="1">Rahmenbedingungen!$A$1:$K$16</definedName>
    <definedName name="Z_C94AD7DA_32F8_4581_A795_D39BE1474BAB_.wvu.PrintTitles" localSheetId="3" hidden="1">Rahmenbedingungen!#REF!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7" i="1" l="1"/>
  <c r="I16" i="1" l="1"/>
  <c r="G18" i="13" s="1"/>
  <c r="D11" i="13" s="1"/>
  <c r="E11" i="13" s="1"/>
  <c r="I13" i="1"/>
  <c r="I12" i="1" l="1"/>
  <c r="D17" i="1"/>
  <c r="C17" i="1"/>
  <c r="B15" i="1"/>
  <c r="B17" i="1"/>
  <c r="C13" i="1"/>
  <c r="B2" i="2"/>
  <c r="I21" i="1" l="1"/>
  <c r="G17" i="13"/>
  <c r="D10" i="13" s="1"/>
  <c r="E10" i="13" s="1"/>
  <c r="G16" i="13"/>
  <c r="D13" i="13" l="1"/>
  <c r="E13" i="13" s="1"/>
  <c r="B6" i="13"/>
  <c r="B2" i="13"/>
  <c r="B1" i="13"/>
  <c r="B15" i="13"/>
  <c r="B5" i="2" l="1"/>
  <c r="B5" i="1"/>
  <c r="B13" i="1" l="1"/>
</calcChain>
</file>

<file path=xl/sharedStrings.xml><?xml version="1.0" encoding="utf-8"?>
<sst xmlns="http://schemas.openxmlformats.org/spreadsheetml/2006/main" count="66" uniqueCount="59">
  <si>
    <t>Unterschrift(en) / ggf. Firmenstempel:</t>
  </si>
  <si>
    <t>Datum:</t>
  </si>
  <si>
    <t>Beschreibung</t>
  </si>
  <si>
    <t>Die Bestellnummern der zur Realisierung der beschriebenen Positionen erforderlichen Produkte sind vollständig in die vorgesehenen Felder einzutragen.</t>
  </si>
  <si>
    <t>Jede Position muss so angeboten und kalkuliert werden, dass sie sämtliche Hard- und Software sowie Lizenzen enthält, die für einen einwandfreien, sicheren und leistungsfähigen Betrieb erforderlich ist.</t>
  </si>
  <si>
    <t>Bieter</t>
  </si>
  <si>
    <t>Hinweise</t>
  </si>
  <si>
    <t>Währung</t>
  </si>
  <si>
    <t>EURO</t>
  </si>
  <si>
    <t>Einträge sind ausschließlich in den gelb hinterlegten Feldern vorzunehmen. Das darüber hinaus gehende Ändern dieses Dokuments, seiner Struktur und seiner Formeln ist nicht gestattet.</t>
  </si>
  <si>
    <r>
      <t xml:space="preserve">Die zu den einzelnen Komponenten angegebenen Positionen sind vollständig anzubieten, auch wenn in einer anderen Position bereits ein Teil der Produkte enthalten ist. Nur wenn eine Position nicht separat, sondern nur als Teil einer anderen Position verfügbar ist,  ist dies durch "in Position x.y enthalten" kenntlich zu machen. Andernfalls ist eine solche Formulierung nicht zulässig. Der Anbieter ist verpflichtet </t>
    </r>
    <r>
      <rPr>
        <i/>
        <sz val="10"/>
        <rFont val="Arial"/>
        <family val="2"/>
      </rPr>
      <t xml:space="preserve">eine Variante </t>
    </r>
    <r>
      <rPr>
        <sz val="10"/>
        <rFont val="Arial"/>
        <family val="2"/>
      </rPr>
      <t>anzubieten und dieses in den entsprechenden Zeilen auszufüllen.</t>
    </r>
  </si>
  <si>
    <t>Position</t>
  </si>
  <si>
    <t>Bietererklärung</t>
  </si>
  <si>
    <t>&lt;Bietername&gt;</t>
  </si>
  <si>
    <t>&lt;Vorname Nachname&gt;</t>
  </si>
  <si>
    <t>dd.mm.yyyy</t>
  </si>
  <si>
    <t>Vertragslaufzeit</t>
  </si>
  <si>
    <t>Verdingungsunterlagen</t>
  </si>
  <si>
    <t>Universitätsklinikum Leipzig</t>
  </si>
  <si>
    <t>Preisblatt</t>
  </si>
  <si>
    <t xml:space="preserve">Preisblatt </t>
  </si>
  <si>
    <t>Rahmenbedingungen Firewall-Hardware und Software</t>
  </si>
  <si>
    <t>Alle Rabatte und sonstigen Nachlässe sind im jeweiligen Feld anzugeben.</t>
  </si>
  <si>
    <t>Falls möglich, sind geeignete Bundles anzubieten und deren Einzelkomponenten entsprechend zu dokumentieren.</t>
  </si>
  <si>
    <t>Servicezeitraum</t>
  </si>
  <si>
    <t>Gesamtpreis Kauf 
in EURO</t>
  </si>
  <si>
    <t>Bestell-/Produktnummer(n)</t>
  </si>
  <si>
    <t>Unterposition</t>
  </si>
  <si>
    <t>Gesamtmenge / 
Menge Einzelteil
(Unterposition)</t>
  </si>
  <si>
    <t>Gesamt</t>
  </si>
  <si>
    <t>netto</t>
  </si>
  <si>
    <t>brutto</t>
  </si>
  <si>
    <t>Die Hinweise in der Leistungsbeschreibung sind unbedingt zu beachten.</t>
  </si>
  <si>
    <t>Gesamtpreis über Servicezeitraum</t>
  </si>
  <si>
    <t>Alle Preise für Netzwerk-Hardware und ggf. Hersteller-Support sind als Netto-Einzel-Listenpreise in Euro (EUR) anzugeben.</t>
  </si>
  <si>
    <t>Gesamtsumme der Positionen (Netto) zzgl. MWST</t>
  </si>
  <si>
    <t>Gesamtübersicht Preise</t>
  </si>
  <si>
    <t>TITEL</t>
  </si>
  <si>
    <t>Einkaufspreis pro Unterposition
in EURO</t>
  </si>
  <si>
    <t xml:space="preserve">Gesamtsumme Kauf 
in EURO </t>
  </si>
  <si>
    <t>Bitte beachten Sie bei der Bearbeitung dieses Preisblatts unbedingt die Vortexte dieses Preisblattes 
(Tabellenreiter "Rahmenbedingungen")!
Angaben sind ausschließlich in den gelb unterlegten Feldern zu machen!</t>
  </si>
  <si>
    <t>Universitätsklinikum Leipzig, Ersatzbeschaffung Perimeter-Firewall</t>
  </si>
  <si>
    <t>13. Februar 2026; 
Version 0.1</t>
  </si>
  <si>
    <t>Summe Subscription i-doit pro</t>
  </si>
  <si>
    <t>Summe Subscription i-doit Dokumente (Add-on)</t>
  </si>
  <si>
    <t>Invest: Mietpreis</t>
  </si>
  <si>
    <t>4 Jahre</t>
  </si>
  <si>
    <t>TITEL 1: Lizenen</t>
  </si>
  <si>
    <t>Lizenzen</t>
  </si>
  <si>
    <t>Subscription i-doit pro</t>
  </si>
  <si>
    <t>Subscription i-doit Dokumente (Add-on), gemäß Leistungsbeschreibung</t>
  </si>
  <si>
    <t xml:space="preserve">Subscription i-doit pro, gemäß Leistungsbeschreibung </t>
  </si>
  <si>
    <t xml:space="preserve">Subscription i-doit Dokumente (Add-on), gemäß Leistungsbeschreibung </t>
  </si>
  <si>
    <t>Hinweise: 
- 50.000 Lizenzen für einen Zeitrahmen von 4 Jahren
Die hierfür erforderlichen bzw. enthaltenen Unterpositionen werden vom Bieter im Folgenden aufgeführt:</t>
  </si>
  <si>
    <t>Preisblatt
zur Ausschreibung
Lizenzverlängerung i-doit
Az: 2026-23-IT-E28</t>
  </si>
  <si>
    <t>Lizenzverlängerung i-doit (Az: 2026-23-IT-E28)</t>
  </si>
  <si>
    <t xml:space="preserve">Wir bestätigen, dass die in diesem Preisblatt gemachten Angaben nach bestem Wissen und Gewissen korrekt und vollständig sind. Wir akzeptieren die Bedingungen dieses Preisblattes. Wir sind uns bewusst, dass falsche oder fehlende Angaben zum Ausschluss aus dem Vergabeverfahren führen können. </t>
  </si>
  <si>
    <r>
      <t>Bedingungen Elektronische Form</t>
    </r>
    <r>
      <rPr>
        <sz val="8"/>
        <rFont val="Times New Roman"/>
        <family val="1"/>
      </rPr>
      <t>:</t>
    </r>
  </si>
  <si>
    <r>
      <t>Ø</t>
    </r>
    <r>
      <rPr>
        <sz val="7"/>
        <rFont val="Times New Roman"/>
        <family val="1"/>
      </rPr>
      <t xml:space="preserve">  </t>
    </r>
    <r>
      <rPr>
        <sz val="8"/>
        <rFont val="Times New Roman"/>
        <family val="1"/>
      </rPr>
      <t>Das Dokument ist in Textform nach § 126b BGB zu übermitteln. § 126b BGB fordert eine lesbare Erklärung, in der die Person des Erklärenden genannt ist. Die zu übermittelnden Unterlagen und Formulare müssen dementsprechend nicht unterschrieben werden.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</si>
</sst>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_-* #,##0.00\ [$€-407]_-;\-* #,##0.00\ [$€-407]_-;_-* &quot;-&quot;??\ [$€-407]_-;_-@_-"/>
    <numFmt numFmtId="166" formatCode="#,##0&quot; Monate&quot;"/>
    <numFmt numFmtId="167" formatCode="#,##0&quot; Jahre&quot;"/>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i/>
      <sz val="10"/>
      <name val="Arial"/>
      <family val="2"/>
    </font>
    <font>
      <b/>
      <sz val="12"/>
      <name val="Arial"/>
      <family val="2"/>
    </font>
    <font>
      <b/>
      <sz val="14"/>
      <name val="Arial"/>
      <family val="2"/>
    </font>
    <font>
      <b/>
      <sz val="16"/>
      <name val="Arial"/>
      <family val="2"/>
    </font>
    <font>
      <b/>
      <u/>
      <sz val="12"/>
      <name val="Arial"/>
      <family val="2"/>
    </font>
    <font>
      <sz val="12"/>
      <name val="Times New Roman"/>
      <family val="1"/>
    </font>
    <font>
      <sz val="11"/>
      <name val="Arial"/>
      <family val="2"/>
    </font>
    <font>
      <sz val="12"/>
      <name val="Arial"/>
      <family val="2"/>
    </font>
    <font>
      <b/>
      <sz val="9"/>
      <name val="Arial"/>
      <family val="2"/>
    </font>
    <font>
      <b/>
      <sz val="20"/>
      <name val="Arial"/>
      <family val="2"/>
    </font>
    <font>
      <sz val="9"/>
      <name val="Arial"/>
      <family val="2"/>
    </font>
    <font>
      <b/>
      <sz val="11"/>
      <name val="Arial"/>
      <family val="2"/>
    </font>
    <font>
      <sz val="11"/>
      <color theme="1"/>
      <name val="Calibri"/>
      <family val="2"/>
      <scheme val="minor"/>
    </font>
    <font>
      <b/>
      <sz val="10"/>
      <color theme="1"/>
      <name val="Arial"/>
      <family val="2"/>
    </font>
    <font>
      <b/>
      <sz val="12"/>
      <color theme="0"/>
      <name val="Arial"/>
      <family val="2"/>
    </font>
    <font>
      <b/>
      <sz val="11"/>
      <color theme="1"/>
      <name val="Arial"/>
      <family val="2"/>
    </font>
    <font>
      <b/>
      <sz val="14"/>
      <color theme="0"/>
      <name val="Arial"/>
      <family val="2"/>
    </font>
    <font>
      <b/>
      <sz val="12"/>
      <color theme="1"/>
      <name val="Arial"/>
      <family val="2"/>
    </font>
    <font>
      <b/>
      <sz val="11"/>
      <color theme="1"/>
      <name val="Calibri"/>
      <family val="2"/>
      <scheme val="minor"/>
    </font>
    <font>
      <sz val="11"/>
      <color theme="0"/>
      <name val="Calibri"/>
      <family val="2"/>
      <scheme val="minor"/>
    </font>
    <font>
      <b/>
      <u/>
      <sz val="20"/>
      <name val="Arial"/>
      <family val="2"/>
    </font>
    <font>
      <b/>
      <sz val="14"/>
      <color theme="1"/>
      <name val="Arial"/>
      <family val="2"/>
    </font>
    <font>
      <sz val="14"/>
      <name val="Arial"/>
      <family val="2"/>
    </font>
    <font>
      <b/>
      <u/>
      <sz val="14"/>
      <name val="Arial"/>
      <family val="2"/>
    </font>
    <font>
      <b/>
      <sz val="16"/>
      <name val="Calibri"/>
      <family val="2"/>
      <scheme val="minor"/>
    </font>
    <font>
      <sz val="10"/>
      <color theme="1"/>
      <name val="Calibri"/>
      <family val="2"/>
      <scheme val="minor"/>
    </font>
    <font>
      <sz val="14"/>
      <color theme="1"/>
      <name val="Calibri"/>
      <family val="2"/>
      <scheme val="minor"/>
    </font>
    <font>
      <b/>
      <sz val="14"/>
      <color theme="0"/>
      <name val="Calibri"/>
      <family val="2"/>
      <scheme val="minor"/>
    </font>
    <font>
      <b/>
      <sz val="12"/>
      <color theme="0"/>
      <name val="Calibri"/>
      <family val="2"/>
      <scheme val="minor"/>
    </font>
    <font>
      <sz val="8"/>
      <color theme="3" tint="0.39997558519241921"/>
      <name val="Calibri"/>
      <family val="2"/>
      <scheme val="minor"/>
    </font>
    <font>
      <b/>
      <sz val="10"/>
      <color theme="1"/>
      <name val="Calibri"/>
      <family val="2"/>
      <scheme val="minor"/>
    </font>
    <font>
      <sz val="10"/>
      <color theme="3" tint="0.39997558519241921"/>
      <name val="Calibri"/>
      <family val="2"/>
      <scheme val="minor"/>
    </font>
    <font>
      <sz val="10"/>
      <color theme="3" tint="0.59999389629810485"/>
      <name val="Calibri"/>
      <family val="2"/>
      <scheme val="minor"/>
    </font>
    <font>
      <b/>
      <sz val="12"/>
      <color theme="1"/>
      <name val="Calibri"/>
      <family val="2"/>
      <scheme val="minor"/>
    </font>
    <font>
      <sz val="12"/>
      <color theme="1"/>
      <name val="Calibri"/>
      <family val="2"/>
      <scheme val="minor"/>
    </font>
    <font>
      <sz val="8"/>
      <color theme="1"/>
      <name val="Calibri"/>
      <family val="2"/>
      <scheme val="minor"/>
    </font>
    <font>
      <sz val="8"/>
      <color theme="0"/>
      <name val="Calibri"/>
      <family val="2"/>
      <scheme val="minor"/>
    </font>
    <font>
      <sz val="14"/>
      <color theme="3" tint="0.39997558519241921"/>
      <name val="Calibri"/>
      <family val="2"/>
      <scheme val="minor"/>
    </font>
    <font>
      <b/>
      <sz val="14"/>
      <color theme="3"/>
      <name val="Calibri"/>
      <family val="2"/>
      <scheme val="minor"/>
    </font>
    <font>
      <u/>
      <sz val="12"/>
      <name val="Arial"/>
      <family val="2"/>
    </font>
    <font>
      <u/>
      <sz val="8"/>
      <name val="Times New Roman"/>
      <family val="1"/>
    </font>
    <font>
      <sz val="8"/>
      <name val="Times New Roman"/>
      <family val="1"/>
    </font>
    <font>
      <sz val="8"/>
      <name val="Wingdings"/>
      <charset val="2"/>
    </font>
    <font>
      <sz val="7"/>
      <name val="Times New Roman"/>
      <family val="1"/>
    </font>
  </fonts>
  <fills count="12">
    <fill>
      <patternFill patternType="none"/>
    </fill>
    <fill>
      <patternFill patternType="gray125"/>
    </fill>
    <fill>
      <patternFill patternType="solid">
        <fgColor indexed="43"/>
        <bgColor indexed="64"/>
      </patternFill>
    </fill>
    <fill>
      <patternFill patternType="solid">
        <fgColor rgb="FFD2E5FF"/>
        <bgColor indexed="64"/>
      </patternFill>
    </fill>
    <fill>
      <patternFill patternType="solid">
        <fgColor rgb="FF65B6FF"/>
        <bgColor indexed="64"/>
      </patternFill>
    </fill>
    <fill>
      <patternFill patternType="solid">
        <fgColor rgb="FFFFFF99"/>
        <bgColor indexed="64"/>
      </patternFill>
    </fill>
    <fill>
      <patternFill patternType="solid">
        <fgColor theme="3" tint="0.79998168889431442"/>
        <bgColor indexed="64"/>
      </patternFill>
    </fill>
    <fill>
      <patternFill patternType="solid">
        <fgColor rgb="FF006ED2"/>
        <bgColor indexed="64"/>
      </patternFill>
    </fill>
    <fill>
      <patternFill patternType="solid">
        <fgColor rgb="FF004E9E"/>
        <bgColor indexed="64"/>
      </patternFill>
    </fill>
    <fill>
      <patternFill patternType="solid">
        <fgColor rgb="FF3271B1"/>
        <bgColor indexed="64"/>
      </patternFill>
    </fill>
    <fill>
      <patternFill patternType="solid">
        <fgColor rgb="FFFFE699"/>
        <bgColor indexed="64"/>
      </patternFill>
    </fill>
    <fill>
      <patternFill patternType="solid">
        <fgColor rgb="FFB2C9E1"/>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ck">
        <color indexed="9"/>
      </right>
      <top/>
      <bottom/>
      <diagonal/>
    </border>
    <border>
      <left style="thick">
        <color indexed="9"/>
      </left>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style="thin">
        <color theme="0" tint="-0.34998626667073579"/>
      </right>
      <top style="medium">
        <color rgb="FF006ED2"/>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rgb="FF006ED2"/>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style="medium">
        <color rgb="FF006ED2"/>
      </right>
      <top style="thin">
        <color theme="0" tint="-0.34998626667073579"/>
      </top>
      <bottom/>
      <diagonal/>
    </border>
    <border>
      <left style="medium">
        <color rgb="FF006ED2"/>
      </left>
      <right/>
      <top/>
      <bottom/>
      <diagonal/>
    </border>
    <border>
      <left/>
      <right style="medium">
        <color rgb="FF006ED2"/>
      </right>
      <top style="thin">
        <color theme="0" tint="-0.34998626667073579"/>
      </top>
      <bottom style="thin">
        <color theme="0" tint="-0.34998626667073579"/>
      </bottom>
      <diagonal/>
    </border>
    <border>
      <left style="medium">
        <color rgb="FF006ED2"/>
      </left>
      <right/>
      <top style="thin">
        <color theme="0" tint="-0.34998626667073579"/>
      </top>
      <bottom style="thin">
        <color theme="0" tint="-0.34998626667073579"/>
      </bottom>
      <diagonal/>
    </border>
    <border>
      <left style="medium">
        <color rgb="FF006ED2"/>
      </left>
      <right/>
      <top style="medium">
        <color rgb="FF006ED2"/>
      </top>
      <bottom/>
      <diagonal/>
    </border>
    <border>
      <left/>
      <right/>
      <top style="medium">
        <color rgb="FF006ED2"/>
      </top>
      <bottom/>
      <diagonal/>
    </border>
    <border>
      <left/>
      <right style="medium">
        <color rgb="FF006ED2"/>
      </right>
      <top style="medium">
        <color rgb="FF006ED2"/>
      </top>
      <bottom/>
      <diagonal/>
    </border>
    <border>
      <left style="medium">
        <color rgb="FF006ED2"/>
      </left>
      <right/>
      <top style="medium">
        <color rgb="FF006ED2"/>
      </top>
      <bottom style="medium">
        <color rgb="FF006ED2"/>
      </bottom>
      <diagonal/>
    </border>
    <border>
      <left/>
      <right/>
      <top style="medium">
        <color rgb="FF006ED2"/>
      </top>
      <bottom style="medium">
        <color rgb="FF006ED2"/>
      </bottom>
      <diagonal/>
    </border>
    <border>
      <left style="thin">
        <color theme="0" tint="-0.34998626667073579"/>
      </left>
      <right/>
      <top style="thin">
        <color theme="0" tint="-0.34998626667073579"/>
      </top>
      <bottom style="medium">
        <color rgb="FF006ED2"/>
      </bottom>
      <diagonal/>
    </border>
    <border>
      <left style="thin">
        <color rgb="FF006ED2"/>
      </left>
      <right style="thin">
        <color rgb="FF006ED2"/>
      </right>
      <top style="thin">
        <color theme="0" tint="-0.34998626667073579"/>
      </top>
      <bottom style="thin">
        <color rgb="FF006ED2"/>
      </bottom>
      <diagonal/>
    </border>
    <border>
      <left style="thin">
        <color theme="0" tint="-0.34998626667073579"/>
      </left>
      <right style="medium">
        <color rgb="FF006ED2"/>
      </right>
      <top style="thin">
        <color theme="0" tint="-0.34998626667073579"/>
      </top>
      <bottom style="medium">
        <color rgb="FF006ED2"/>
      </bottom>
      <diagonal/>
    </border>
    <border>
      <left style="thin">
        <color theme="0" tint="-0.34998626667073579"/>
      </left>
      <right style="medium">
        <color rgb="FF006ED2"/>
      </right>
      <top style="medium">
        <color rgb="FF006ED2"/>
      </top>
      <bottom/>
      <diagonal/>
    </border>
    <border>
      <left style="thin">
        <color theme="0" tint="-0.34998626667073579"/>
      </left>
      <right style="medium">
        <color rgb="FF006ED2"/>
      </right>
      <top/>
      <bottom style="thin">
        <color theme="0" tint="-0.34998626667073579"/>
      </bottom>
      <diagonal/>
    </border>
    <border>
      <left style="thin">
        <color rgb="FF006ED2"/>
      </left>
      <right style="medium">
        <color rgb="FF006ED2"/>
      </right>
      <top style="thin">
        <color theme="0" tint="-0.34998626667073579"/>
      </top>
      <bottom style="thin">
        <color rgb="FF006ED2"/>
      </bottom>
      <diagonal/>
    </border>
    <border>
      <left style="medium">
        <color rgb="FF0070C0"/>
      </left>
      <right style="medium">
        <color rgb="FF006ED2"/>
      </right>
      <top style="medium">
        <color rgb="FF0070C0"/>
      </top>
      <bottom style="medium">
        <color rgb="FF0070C0"/>
      </bottom>
      <diagonal/>
    </border>
    <border>
      <left/>
      <right style="medium">
        <color rgb="FF006ED2"/>
      </right>
      <top style="medium">
        <color rgb="FF006ED2"/>
      </top>
      <bottom style="medium">
        <color rgb="FF006ED2"/>
      </bottom>
      <diagonal/>
    </border>
    <border>
      <left/>
      <right style="thin">
        <color theme="0" tint="-0.34998626667073579"/>
      </right>
      <top style="thin">
        <color theme="0" tint="-0.34998626667073579"/>
      </top>
      <bottom style="medium">
        <color rgb="FF006ED2"/>
      </bottom>
      <diagonal/>
    </border>
    <border>
      <left/>
      <right style="thin">
        <color rgb="FF006ED2"/>
      </right>
      <top style="thin">
        <color theme="0" tint="-0.34998626667073579"/>
      </top>
      <bottom style="thin">
        <color rgb="FF006ED2"/>
      </bottom>
      <diagonal/>
    </border>
    <border>
      <left style="medium">
        <color rgb="FF006ED2"/>
      </left>
      <right/>
      <top style="thin">
        <color theme="0" tint="-0.34998626667073579"/>
      </top>
      <bottom style="medium">
        <color rgb="FF006ED2"/>
      </bottom>
      <diagonal/>
    </border>
    <border>
      <left style="medium">
        <color rgb="FF006ED2"/>
      </left>
      <right/>
      <top/>
      <bottom style="thin">
        <color theme="0" tint="-0.34998626667073579"/>
      </bottom>
      <diagonal/>
    </border>
    <border>
      <left style="medium">
        <color rgb="FF006ED2"/>
      </left>
      <right/>
      <top style="thin">
        <color theme="0" tint="-0.34998626667073579"/>
      </top>
      <bottom/>
      <diagonal/>
    </border>
    <border>
      <left style="medium">
        <color rgb="FF006ED2"/>
      </left>
      <right/>
      <top style="medium">
        <color rgb="FF006ED2"/>
      </top>
      <bottom style="thin">
        <color theme="0" tint="-0.34998626667073579"/>
      </bottom>
      <diagonal/>
    </border>
    <border>
      <left/>
      <right style="medium">
        <color rgb="FF006ED2"/>
      </right>
      <top style="medium">
        <color rgb="FF006ED2"/>
      </top>
      <bottom style="thin">
        <color theme="0" tint="-0.34998626667073579"/>
      </bottom>
      <diagonal/>
    </border>
    <border>
      <left/>
      <right style="medium">
        <color rgb="FF006ED2"/>
      </right>
      <top/>
      <bottom style="thin">
        <color theme="0" tint="-0.34998626667073579"/>
      </bottom>
      <diagonal/>
    </border>
    <border>
      <left/>
      <right/>
      <top style="thin">
        <color theme="0" tint="-0.34998626667073579"/>
      </top>
      <bottom style="medium">
        <color rgb="FF006ED2"/>
      </bottom>
      <diagonal/>
    </border>
    <border>
      <left/>
      <right style="medium">
        <color rgb="FF006ED2"/>
      </right>
      <top style="thin">
        <color theme="0" tint="-0.34998626667073579"/>
      </top>
      <bottom style="medium">
        <color rgb="FF006ED2"/>
      </bottom>
      <diagonal/>
    </border>
    <border>
      <left/>
      <right/>
      <top style="medium">
        <color rgb="FF006ED2"/>
      </top>
      <bottom style="thin">
        <color theme="0" tint="-0.34998626667073579"/>
      </bottom>
      <diagonal/>
    </border>
    <border>
      <left/>
      <right style="medium">
        <color rgb="FF006ED2"/>
      </right>
      <top/>
      <bottom/>
      <diagonal/>
    </border>
    <border>
      <left/>
      <right/>
      <top/>
      <bottom style="thin">
        <color theme="0" tint="-0.34998626667073579"/>
      </bottom>
      <diagonal/>
    </border>
    <border>
      <left/>
      <right style="medium">
        <color rgb="FF0070C0"/>
      </right>
      <top style="medium">
        <color rgb="FF006ED2"/>
      </top>
      <bottom style="medium">
        <color rgb="FF006ED2"/>
      </bottom>
      <diagonal/>
    </border>
    <border>
      <left style="medium">
        <color rgb="FF004E9E"/>
      </left>
      <right/>
      <top style="medium">
        <color rgb="FF004E9E"/>
      </top>
      <bottom/>
      <diagonal/>
    </border>
    <border>
      <left style="medium">
        <color rgb="FF004E9E"/>
      </left>
      <right/>
      <top/>
      <bottom/>
      <diagonal/>
    </border>
    <border>
      <left/>
      <right style="medium">
        <color rgb="FF004E9E"/>
      </right>
      <top/>
      <bottom/>
      <diagonal/>
    </border>
    <border>
      <left style="medium">
        <color rgb="FF004E9E"/>
      </left>
      <right/>
      <top/>
      <bottom style="medium">
        <color rgb="FF004E9E"/>
      </bottom>
      <diagonal/>
    </border>
    <border>
      <left/>
      <right/>
      <top/>
      <bottom style="medium">
        <color rgb="FF004E9E"/>
      </bottom>
      <diagonal/>
    </border>
    <border>
      <left/>
      <right style="medium">
        <color rgb="FF004E9E"/>
      </right>
      <top/>
      <bottom style="medium">
        <color rgb="FF004E9E"/>
      </bottom>
      <diagonal/>
    </border>
    <border>
      <left/>
      <right style="medium">
        <color rgb="FF004E9E"/>
      </right>
      <top style="medium">
        <color rgb="FF004E9E"/>
      </top>
      <bottom/>
      <diagonal/>
    </border>
    <border>
      <left/>
      <right/>
      <top style="medium">
        <color rgb="FF004E9E"/>
      </top>
      <bottom/>
      <diagonal/>
    </border>
    <border>
      <left style="medium">
        <color rgb="FF004E9E"/>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rgb="FF004E9E"/>
      </right>
      <top style="thin">
        <color indexed="64"/>
      </top>
      <bottom/>
      <diagonal/>
    </border>
    <border>
      <left style="medium">
        <color rgb="FF004E9E"/>
      </left>
      <right style="thin">
        <color theme="1"/>
      </right>
      <top style="thin">
        <color theme="1"/>
      </top>
      <bottom style="thin">
        <color theme="1"/>
      </bottom>
      <diagonal/>
    </border>
    <border>
      <left/>
      <right style="medium">
        <color rgb="FF004E9E"/>
      </right>
      <top style="thin">
        <color indexed="64"/>
      </top>
      <bottom style="thin">
        <color indexed="64"/>
      </bottom>
      <diagonal/>
    </border>
    <border>
      <left style="thin">
        <color indexed="64"/>
      </left>
      <right style="thin">
        <color indexed="64"/>
      </right>
      <top style="thin">
        <color indexed="64"/>
      </top>
      <bottom/>
      <diagonal/>
    </border>
    <border>
      <left style="medium">
        <color rgb="FF004E9E"/>
      </left>
      <right/>
      <top style="thin">
        <color indexed="64"/>
      </top>
      <bottom style="thin">
        <color theme="1"/>
      </bottom>
      <diagonal/>
    </border>
    <border>
      <left/>
      <right/>
      <top style="thin">
        <color indexed="64"/>
      </top>
      <bottom style="thin">
        <color theme="1"/>
      </bottom>
      <diagonal/>
    </border>
    <border>
      <left style="medium">
        <color rgb="FF004E9E"/>
      </left>
      <right/>
      <top style="thin">
        <color theme="1"/>
      </top>
      <bottom style="thin">
        <color theme="1"/>
      </bottom>
      <diagonal/>
    </border>
    <border>
      <left/>
      <right/>
      <top style="thin">
        <color theme="1"/>
      </top>
      <bottom style="thin">
        <color theme="1"/>
      </bottom>
      <diagonal/>
    </border>
    <border>
      <left/>
      <right style="medium">
        <color rgb="FF004E9E"/>
      </right>
      <top style="thin">
        <color theme="1"/>
      </top>
      <bottom style="thin">
        <color theme="1"/>
      </bottom>
      <diagonal/>
    </border>
    <border>
      <left style="thin">
        <color indexed="64"/>
      </left>
      <right/>
      <top style="thin">
        <color theme="1"/>
      </top>
      <bottom style="thin">
        <color theme="1"/>
      </bottom>
      <diagonal/>
    </border>
    <border>
      <left style="medium">
        <color rgb="FF004E9E"/>
      </left>
      <right/>
      <top/>
      <bottom style="thin">
        <color theme="1"/>
      </bottom>
      <diagonal/>
    </border>
    <border>
      <left style="thin">
        <color theme="1"/>
      </left>
      <right/>
      <top style="thin">
        <color theme="1"/>
      </top>
      <bottom style="thin">
        <color theme="1"/>
      </bottom>
      <diagonal/>
    </border>
    <border>
      <left style="medium">
        <color rgb="FF004E9E"/>
      </left>
      <right/>
      <top/>
      <bottom style="thin">
        <color indexed="64"/>
      </bottom>
      <diagonal/>
    </border>
    <border>
      <left/>
      <right/>
      <top/>
      <bottom style="thin">
        <color indexed="64"/>
      </bottom>
      <diagonal/>
    </border>
    <border>
      <left/>
      <right style="medium">
        <color rgb="FF004E9E"/>
      </right>
      <top/>
      <bottom style="thin">
        <color indexed="64"/>
      </bottom>
      <diagonal/>
    </border>
    <border>
      <left/>
      <right style="medium">
        <color rgb="FF004E9E"/>
      </right>
      <top style="thin">
        <color indexed="64"/>
      </top>
      <bottom style="thin">
        <color theme="1"/>
      </bottom>
      <diagonal/>
    </border>
    <border>
      <left/>
      <right style="medium">
        <color rgb="FF004E9E"/>
      </right>
      <top/>
      <bottom style="thin">
        <color theme="1"/>
      </bottom>
      <diagonal/>
    </border>
    <border>
      <left/>
      <right style="thin">
        <color auto="1"/>
      </right>
      <top/>
      <bottom/>
      <diagonal/>
    </border>
    <border>
      <left style="medium">
        <color rgb="FF006ED2"/>
      </left>
      <right style="thin">
        <color rgb="FF006ED2"/>
      </right>
      <top style="thin">
        <color theme="0" tint="-0.34998626667073579"/>
      </top>
      <bottom style="thin">
        <color rgb="FF006ED2"/>
      </bottom>
      <diagonal/>
    </border>
    <border>
      <left/>
      <right style="thin">
        <color indexed="64"/>
      </right>
      <top style="thin">
        <color indexed="64"/>
      </top>
      <bottom/>
      <diagonal/>
    </border>
    <border>
      <left style="medium">
        <color rgb="FF004E9E"/>
      </left>
      <right/>
      <top style="thin">
        <color indexed="64"/>
      </top>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6ED2"/>
      </right>
      <top style="medium">
        <color rgb="FF0070C0"/>
      </top>
      <bottom style="medium">
        <color rgb="FF0070C0"/>
      </bottom>
      <diagonal/>
    </border>
    <border>
      <left style="medium">
        <color rgb="FF006ED2"/>
      </left>
      <right style="thin">
        <color auto="1"/>
      </right>
      <top style="thin">
        <color theme="0" tint="-0.34998626667073579"/>
      </top>
      <bottom style="medium">
        <color rgb="FF006ED2"/>
      </bottom>
      <diagonal/>
    </border>
    <border>
      <left style="medium">
        <color rgb="FF006ED2"/>
      </left>
      <right style="thin">
        <color rgb="FF006ED2"/>
      </right>
      <top style="medium">
        <color rgb="FF006ED2"/>
      </top>
      <bottom/>
      <diagonal/>
    </border>
    <border>
      <left style="medium">
        <color rgb="FF006ED2"/>
      </left>
      <right style="thin">
        <color rgb="FF006ED2"/>
      </right>
      <top/>
      <bottom style="thin">
        <color theme="0" tint="-0.34998626667073579"/>
      </bottom>
      <diagonal/>
    </border>
    <border>
      <left style="thin">
        <color rgb="FF006ED2"/>
      </left>
      <right style="thin">
        <color rgb="FF006ED2"/>
      </right>
      <top style="medium">
        <color rgb="FF006ED2"/>
      </top>
      <bottom/>
      <diagonal/>
    </border>
    <border>
      <left style="thin">
        <color rgb="FF006ED2"/>
      </left>
      <right style="thin">
        <color rgb="FF006ED2"/>
      </right>
      <top/>
      <bottom style="thin">
        <color theme="0" tint="-0.34998626667073579"/>
      </bottom>
      <diagonal/>
    </border>
    <border>
      <left style="medium">
        <color rgb="FF006ED2"/>
      </left>
      <right style="thin">
        <color rgb="FF006ED2"/>
      </right>
      <top style="medium">
        <color rgb="FF0070C0"/>
      </top>
      <bottom/>
      <diagonal/>
    </border>
    <border>
      <left style="thin">
        <color rgb="FF006ED2"/>
      </left>
      <right style="thin">
        <color rgb="FF006ED2"/>
      </right>
      <top style="medium">
        <color rgb="FF0070C0"/>
      </top>
      <bottom/>
      <diagonal/>
    </border>
    <border>
      <left style="thin">
        <color theme="0" tint="-0.34998626667073579"/>
      </left>
      <right style="thin">
        <color theme="0" tint="-0.34998626667073579"/>
      </right>
      <top style="thin">
        <color theme="0" tint="-0.34998626667073579"/>
      </top>
      <bottom/>
      <diagonal/>
    </border>
    <border>
      <left style="thin">
        <color auto="1"/>
      </left>
      <right style="thin">
        <color indexed="64"/>
      </right>
      <top style="thin">
        <color indexed="64"/>
      </top>
      <bottom style="thin">
        <color theme="0" tint="-0.34998626667073579"/>
      </bottom>
      <diagonal/>
    </border>
    <border>
      <left/>
      <right style="thin">
        <color indexed="64"/>
      </right>
      <top style="thin">
        <color theme="1"/>
      </top>
      <bottom style="thin">
        <color theme="1"/>
      </bottom>
      <diagonal/>
    </border>
    <border>
      <left/>
      <right style="thin">
        <color indexed="64"/>
      </right>
      <top style="thin">
        <color indexed="64"/>
      </top>
      <bottom style="thin">
        <color theme="1"/>
      </bottom>
      <diagonal/>
    </border>
    <border>
      <left/>
      <right style="thin">
        <color indexed="64"/>
      </right>
      <top style="thin">
        <color indexed="64"/>
      </top>
      <bottom style="thin">
        <color indexed="64"/>
      </bottom>
      <diagonal/>
    </border>
    <border>
      <left/>
      <right style="thin">
        <color indexed="64"/>
      </right>
      <top/>
      <bottom style="thin">
        <color theme="1"/>
      </bottom>
      <diagonal/>
    </border>
    <border>
      <left style="medium">
        <color rgb="FF004E9E"/>
      </left>
      <right style="thin">
        <color indexed="64"/>
      </right>
      <top style="thin">
        <color theme="1"/>
      </top>
      <bottom style="thin">
        <color theme="1"/>
      </bottom>
      <diagonal/>
    </border>
  </borders>
  <cellStyleXfs count="9">
    <xf numFmtId="0" fontId="0" fillId="0" borderId="0"/>
    <xf numFmtId="0" fontId="4" fillId="0" borderId="0"/>
    <xf numFmtId="0" fontId="4" fillId="0" borderId="0"/>
    <xf numFmtId="0" fontId="19" fillId="0" borderId="0"/>
    <xf numFmtId="0" fontId="12" fillId="0" borderId="0"/>
    <xf numFmtId="0" fontId="3" fillId="0" borderId="0"/>
    <xf numFmtId="0" fontId="2" fillId="0" borderId="0"/>
    <xf numFmtId="0" fontId="2" fillId="0" borderId="0"/>
    <xf numFmtId="44" fontId="4" fillId="0" borderId="0" applyFont="0" applyFill="0" applyBorder="0" applyAlignment="0" applyProtection="0"/>
  </cellStyleXfs>
  <cellXfs count="311">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0" fillId="0" borderId="0" xfId="0" applyAlignment="1" applyProtection="1">
      <alignment wrapText="1"/>
    </xf>
    <xf numFmtId="0" fontId="0" fillId="0" borderId="0" xfId="0" applyBorder="1" applyAlignment="1">
      <alignment horizontal="center"/>
    </xf>
    <xf numFmtId="0" fontId="10" fillId="0" borderId="0" xfId="0" applyFont="1" applyBorder="1" applyAlignment="1" applyProtection="1"/>
    <xf numFmtId="0" fontId="0" fillId="0" borderId="0" xfId="0" applyAlignment="1" applyProtection="1">
      <alignment vertical="top"/>
    </xf>
    <xf numFmtId="0" fontId="16" fillId="0" borderId="0" xfId="0" applyFont="1" applyBorder="1" applyAlignment="1" applyProtection="1">
      <alignment horizontal="left" vertical="top"/>
    </xf>
    <xf numFmtId="0" fontId="9" fillId="0" borderId="0" xfId="0" applyFont="1" applyAlignment="1" applyProtection="1">
      <alignment vertical="center"/>
    </xf>
    <xf numFmtId="0" fontId="8" fillId="0" borderId="0" xfId="0" applyFont="1" applyAlignment="1" applyProtection="1">
      <alignment vertical="center"/>
    </xf>
    <xf numFmtId="0" fontId="4" fillId="0" borderId="6" xfId="0" applyFont="1" applyBorder="1" applyAlignment="1" applyProtection="1">
      <alignment vertical="center"/>
    </xf>
    <xf numFmtId="0" fontId="0" fillId="3" borderId="7" xfId="0" applyFill="1" applyBorder="1" applyAlignment="1" applyProtection="1">
      <alignment vertical="center" wrapText="1"/>
    </xf>
    <xf numFmtId="0" fontId="0" fillId="3" borderId="8" xfId="0" applyFill="1" applyBorder="1" applyAlignment="1" applyProtection="1">
      <alignment vertical="center" wrapText="1"/>
    </xf>
    <xf numFmtId="0" fontId="0" fillId="0" borderId="0" xfId="0" applyBorder="1" applyAlignment="1" applyProtection="1">
      <alignment vertical="top" wrapText="1"/>
    </xf>
    <xf numFmtId="0" fontId="0" fillId="0" borderId="0" xfId="0" applyAlignment="1" applyProtection="1">
      <alignment vertical="top" wrapText="1"/>
    </xf>
    <xf numFmtId="0" fontId="20" fillId="0" borderId="9" xfId="0" applyFont="1" applyBorder="1" applyAlignment="1" applyProtection="1">
      <alignment horizontal="center" textRotation="90" wrapText="1"/>
    </xf>
    <xf numFmtId="0" fontId="20" fillId="0" borderId="9" xfId="0" applyFont="1" applyBorder="1" applyAlignment="1" applyProtection="1">
      <alignment horizontal="center" vertical="center" wrapText="1"/>
    </xf>
    <xf numFmtId="0" fontId="20" fillId="0" borderId="10" xfId="0" applyFont="1" applyFill="1" applyBorder="1" applyAlignment="1" applyProtection="1">
      <alignment vertical="center"/>
    </xf>
    <xf numFmtId="0" fontId="20" fillId="0" borderId="11" xfId="0" applyFont="1" applyFill="1" applyBorder="1" applyAlignment="1" applyProtection="1">
      <alignment vertical="center"/>
    </xf>
    <xf numFmtId="0" fontId="20" fillId="0" borderId="5" xfId="0" applyFont="1" applyFill="1" applyBorder="1" applyAlignment="1" applyProtection="1">
      <alignment vertical="center"/>
    </xf>
    <xf numFmtId="0" fontId="4" fillId="0" borderId="0" xfId="2"/>
    <xf numFmtId="0" fontId="10" fillId="0" borderId="0" xfId="0" applyFont="1" applyBorder="1" applyAlignment="1" applyProtection="1">
      <alignment horizontal="left" vertical="top"/>
    </xf>
    <xf numFmtId="0" fontId="0" fillId="0" borderId="0" xfId="0" applyBorder="1" applyAlignment="1" applyProtection="1">
      <alignment horizontal="left" vertical="top"/>
    </xf>
    <xf numFmtId="0" fontId="0" fillId="0" borderId="0" xfId="0" applyAlignment="1" applyProtection="1">
      <alignment horizontal="left" vertical="top"/>
    </xf>
    <xf numFmtId="0" fontId="10" fillId="0" borderId="0" xfId="0" applyFont="1" applyBorder="1" applyAlignment="1" applyProtection="1">
      <alignment horizontal="left" vertical="top" wrapText="1"/>
    </xf>
    <xf numFmtId="0" fontId="0" fillId="0" borderId="0" xfId="0" applyAlignment="1" applyProtection="1">
      <alignment horizontal="left" vertical="top" wrapText="1"/>
    </xf>
    <xf numFmtId="0" fontId="0" fillId="0" borderId="0" xfId="0" applyBorder="1" applyAlignment="1" applyProtection="1">
      <alignment horizontal="left" vertical="top" wrapText="1"/>
    </xf>
    <xf numFmtId="0" fontId="15" fillId="0" borderId="0" xfId="0" applyFont="1" applyBorder="1" applyAlignment="1" applyProtection="1">
      <alignment horizontal="left" vertical="top"/>
    </xf>
    <xf numFmtId="0" fontId="17" fillId="0" borderId="0" xfId="0" applyFont="1" applyBorder="1" applyAlignment="1" applyProtection="1">
      <alignment vertical="top"/>
    </xf>
    <xf numFmtId="0" fontId="17" fillId="0" borderId="0" xfId="0" applyFont="1" applyBorder="1" applyAlignment="1" applyProtection="1">
      <alignment vertical="top" wrapText="1"/>
    </xf>
    <xf numFmtId="0" fontId="17" fillId="0" borderId="0" xfId="0" applyFont="1" applyAlignment="1" applyProtection="1">
      <alignment vertical="top"/>
    </xf>
    <xf numFmtId="2" fontId="21" fillId="4" borderId="6" xfId="0" applyNumberFormat="1" applyFont="1" applyFill="1" applyBorder="1" applyAlignment="1" applyProtection="1">
      <alignment vertical="center"/>
    </xf>
    <xf numFmtId="49" fontId="21" fillId="4" borderId="16" xfId="0" applyNumberFormat="1" applyFont="1" applyFill="1" applyBorder="1" applyAlignment="1" applyProtection="1">
      <alignment vertical="center"/>
    </xf>
    <xf numFmtId="49" fontId="21" fillId="4" borderId="6" xfId="0" applyNumberFormat="1" applyFont="1" applyFill="1" applyBorder="1" applyAlignment="1" applyProtection="1">
      <alignment vertical="center"/>
    </xf>
    <xf numFmtId="49" fontId="21" fillId="4" borderId="15" xfId="0" applyNumberFormat="1" applyFont="1" applyFill="1" applyBorder="1" applyAlignment="1" applyProtection="1">
      <alignment vertical="center"/>
    </xf>
    <xf numFmtId="0" fontId="20" fillId="3" borderId="8" xfId="0" applyFont="1" applyFill="1" applyBorder="1" applyAlignment="1" applyProtection="1">
      <alignment horizontal="center" vertical="center"/>
    </xf>
    <xf numFmtId="0" fontId="0" fillId="0" borderId="0" xfId="0" applyBorder="1" applyAlignment="1" applyProtection="1">
      <alignment horizontal="center"/>
    </xf>
    <xf numFmtId="0" fontId="22" fillId="0" borderId="6" xfId="0" applyFont="1" applyBorder="1" applyAlignment="1" applyProtection="1">
      <alignment horizontal="center" vertical="center"/>
    </xf>
    <xf numFmtId="0" fontId="20" fillId="0" borderId="22" xfId="0" applyFont="1" applyBorder="1" applyAlignment="1" applyProtection="1">
      <alignment horizontal="center" vertical="center" wrapText="1"/>
    </xf>
    <xf numFmtId="0" fontId="5" fillId="2" borderId="23" xfId="0" applyFont="1" applyFill="1" applyBorder="1" applyAlignment="1" applyProtection="1">
      <alignment horizontal="center" vertical="center" wrapText="1"/>
      <protection locked="0"/>
    </xf>
    <xf numFmtId="1" fontId="4" fillId="2" borderId="23" xfId="0" applyNumberFormat="1" applyFont="1" applyFill="1" applyBorder="1" applyAlignment="1" applyProtection="1">
      <alignment horizontal="center" vertical="center" wrapText="1"/>
      <protection locked="0"/>
    </xf>
    <xf numFmtId="0" fontId="6" fillId="0" borderId="18" xfId="0" applyFont="1" applyBorder="1" applyAlignment="1" applyProtection="1">
      <alignment vertical="top"/>
    </xf>
    <xf numFmtId="0" fontId="7" fillId="0" borderId="18" xfId="0" applyFont="1" applyFill="1" applyBorder="1" applyAlignment="1" applyProtection="1">
      <alignment horizontal="left" vertical="top" wrapText="1"/>
    </xf>
    <xf numFmtId="0" fontId="0" fillId="0" borderId="18" xfId="0" applyFill="1" applyBorder="1" applyAlignment="1" applyProtection="1">
      <alignment horizontal="center" wrapText="1"/>
    </xf>
    <xf numFmtId="0" fontId="0" fillId="0" borderId="18" xfId="0" applyFill="1" applyBorder="1" applyAlignment="1" applyProtection="1">
      <alignment horizontal="center"/>
    </xf>
    <xf numFmtId="0" fontId="4" fillId="0" borderId="15" xfId="0" applyFont="1" applyBorder="1" applyAlignment="1" applyProtection="1">
      <alignment vertical="center"/>
    </xf>
    <xf numFmtId="0" fontId="20" fillId="0" borderId="24" xfId="0" applyFont="1" applyBorder="1" applyAlignment="1" applyProtection="1">
      <alignment horizontal="center" vertical="center" wrapText="1"/>
    </xf>
    <xf numFmtId="164" fontId="6" fillId="3" borderId="25" xfId="0" applyNumberFormat="1" applyFont="1" applyFill="1" applyBorder="1" applyAlignment="1" applyProtection="1">
      <alignment vertical="center"/>
    </xf>
    <xf numFmtId="164" fontId="6" fillId="3" borderId="26" xfId="0" applyNumberFormat="1" applyFont="1" applyFill="1" applyBorder="1" applyAlignment="1" applyProtection="1">
      <alignment vertical="center"/>
    </xf>
    <xf numFmtId="164" fontId="0" fillId="0" borderId="27" xfId="0" applyNumberFormat="1" applyBorder="1" applyAlignment="1" applyProtection="1">
      <alignment vertical="center"/>
    </xf>
    <xf numFmtId="0" fontId="20" fillId="0" borderId="20" xfId="0" applyFont="1" applyBorder="1" applyAlignment="1" applyProtection="1">
      <alignment horizontal="center" textRotation="90" wrapText="1"/>
    </xf>
    <xf numFmtId="0" fontId="20" fillId="0" borderId="21" xfId="0" applyFont="1" applyBorder="1" applyAlignment="1" applyProtection="1">
      <alignment horizontal="center" textRotation="90" wrapText="1"/>
    </xf>
    <xf numFmtId="0" fontId="20" fillId="0" borderId="21" xfId="0" applyFont="1" applyBorder="1" applyAlignment="1" applyProtection="1">
      <alignment horizontal="center" vertical="center" wrapText="1"/>
    </xf>
    <xf numFmtId="0" fontId="20" fillId="0" borderId="21" xfId="0" applyFont="1" applyBorder="1" applyAlignment="1" applyProtection="1">
      <alignment horizontal="center" vertical="center" textRotation="90" wrapText="1"/>
    </xf>
    <xf numFmtId="0" fontId="20" fillId="0" borderId="29" xfId="0" applyFont="1" applyBorder="1" applyAlignment="1" applyProtection="1">
      <alignment horizontal="center" vertical="center" wrapText="1"/>
    </xf>
    <xf numFmtId="0" fontId="11" fillId="0" borderId="20" xfId="0" applyFont="1" applyBorder="1" applyAlignment="1" applyProtection="1">
      <alignment vertical="top"/>
    </xf>
    <xf numFmtId="0" fontId="6" fillId="0" borderId="21" xfId="0" applyFont="1" applyBorder="1" applyAlignment="1" applyProtection="1">
      <alignment vertical="top"/>
    </xf>
    <xf numFmtId="0" fontId="7" fillId="0" borderId="21" xfId="0" applyFont="1" applyFill="1" applyBorder="1" applyAlignment="1" applyProtection="1">
      <alignment horizontal="left" vertical="top" wrapText="1"/>
    </xf>
    <xf numFmtId="0" fontId="0" fillId="0" borderId="21" xfId="0" applyFill="1" applyBorder="1" applyAlignment="1" applyProtection="1">
      <alignment horizontal="center" wrapText="1"/>
    </xf>
    <xf numFmtId="0" fontId="0" fillId="0" borderId="21" xfId="0" applyFill="1" applyBorder="1" applyAlignment="1" applyProtection="1">
      <alignment horizontal="center"/>
    </xf>
    <xf numFmtId="164" fontId="0" fillId="0" borderId="29" xfId="0" applyNumberFormat="1" applyBorder="1" applyProtection="1"/>
    <xf numFmtId="0" fontId="20" fillId="0" borderId="30" xfId="0" applyFont="1" applyBorder="1" applyAlignment="1" applyProtection="1">
      <alignment horizontal="center" textRotation="90" wrapText="1"/>
    </xf>
    <xf numFmtId="0" fontId="11" fillId="0" borderId="21" xfId="0" applyFont="1" applyBorder="1" applyAlignment="1" applyProtection="1">
      <alignment vertical="top"/>
    </xf>
    <xf numFmtId="0" fontId="22" fillId="0" borderId="14" xfId="0" applyFont="1" applyFill="1" applyBorder="1" applyAlignment="1" applyProtection="1">
      <alignment vertical="top"/>
    </xf>
    <xf numFmtId="0" fontId="22" fillId="0" borderId="0" xfId="0" applyFont="1" applyFill="1" applyBorder="1" applyAlignment="1" applyProtection="1">
      <alignment vertical="top"/>
    </xf>
    <xf numFmtId="0" fontId="6" fillId="3" borderId="7" xfId="0" applyFont="1" applyFill="1" applyBorder="1" applyAlignment="1" applyProtection="1">
      <alignment horizontal="center" vertical="center" wrapText="1"/>
    </xf>
    <xf numFmtId="0" fontId="22" fillId="0" borderId="16" xfId="0" applyFont="1" applyBorder="1" applyAlignment="1" applyProtection="1">
      <alignment vertical="center"/>
    </xf>
    <xf numFmtId="0" fontId="22" fillId="0" borderId="6" xfId="0" applyFont="1" applyBorder="1" applyAlignment="1" applyProtection="1">
      <alignment vertical="center"/>
    </xf>
    <xf numFmtId="0" fontId="10" fillId="0" borderId="0" xfId="5" applyFont="1" applyAlignment="1">
      <alignment horizontal="center" vertical="center" wrapText="1"/>
    </xf>
    <xf numFmtId="0" fontId="18" fillId="0" borderId="0" xfId="2" applyFont="1" applyAlignment="1">
      <alignment horizontal="center" vertical="center"/>
    </xf>
    <xf numFmtId="0" fontId="10" fillId="0" borderId="0" xfId="2" applyFont="1" applyBorder="1" applyAlignment="1" applyProtection="1">
      <alignment vertical="center"/>
    </xf>
    <xf numFmtId="0" fontId="4" fillId="0" borderId="0" xfId="2" applyBorder="1" applyAlignment="1" applyProtection="1">
      <alignment vertical="center"/>
    </xf>
    <xf numFmtId="0" fontId="27" fillId="0" borderId="0" xfId="2" applyFont="1" applyBorder="1" applyAlignment="1" applyProtection="1">
      <alignment vertical="center"/>
    </xf>
    <xf numFmtId="1" fontId="28" fillId="0" borderId="0" xfId="5" applyNumberFormat="1" applyFont="1" applyAlignment="1" applyProtection="1">
      <alignment horizontal="left" vertical="center"/>
    </xf>
    <xf numFmtId="0" fontId="29" fillId="0" borderId="0" xfId="2" applyFont="1" applyBorder="1" applyAlignment="1" applyProtection="1">
      <alignment vertical="center"/>
    </xf>
    <xf numFmtId="0" fontId="30" fillId="0" borderId="0" xfId="2" applyFont="1" applyBorder="1" applyAlignment="1" applyProtection="1">
      <alignment vertical="center"/>
    </xf>
    <xf numFmtId="0" fontId="23" fillId="8" borderId="44" xfId="5" applyFont="1" applyFill="1" applyBorder="1" applyAlignment="1" applyProtection="1">
      <alignment horizontal="left" vertical="center"/>
    </xf>
    <xf numFmtId="0" fontId="22" fillId="0" borderId="45" xfId="2" applyFont="1" applyBorder="1" applyAlignment="1" applyProtection="1">
      <alignment vertical="center"/>
    </xf>
    <xf numFmtId="0" fontId="22" fillId="0" borderId="0" xfId="2" applyFont="1" applyBorder="1" applyAlignment="1" applyProtection="1">
      <alignment vertical="center"/>
    </xf>
    <xf numFmtId="0" fontId="22" fillId="0" borderId="46" xfId="2" applyFont="1" applyBorder="1" applyAlignment="1" applyProtection="1">
      <alignment vertical="center"/>
    </xf>
    <xf numFmtId="0" fontId="4" fillId="0" borderId="0" xfId="2" applyBorder="1" applyAlignment="1" applyProtection="1">
      <alignment vertical="top"/>
    </xf>
    <xf numFmtId="0" fontId="4" fillId="0" borderId="45" xfId="2" applyBorder="1" applyAlignment="1" applyProtection="1">
      <alignment vertical="top"/>
    </xf>
    <xf numFmtId="0" fontId="4" fillId="0" borderId="46" xfId="2" applyBorder="1" applyAlignment="1" applyProtection="1">
      <alignment vertical="top"/>
    </xf>
    <xf numFmtId="0" fontId="4" fillId="0" borderId="0" xfId="2" applyAlignment="1" applyProtection="1">
      <alignment vertical="top"/>
    </xf>
    <xf numFmtId="0" fontId="14" fillId="0" borderId="0" xfId="2" applyFont="1" applyAlignment="1" applyProtection="1">
      <alignment vertical="top"/>
    </xf>
    <xf numFmtId="0" fontId="14" fillId="0" borderId="0" xfId="2" applyFont="1" applyBorder="1" applyAlignment="1" applyProtection="1">
      <alignment vertical="top"/>
    </xf>
    <xf numFmtId="0" fontId="14" fillId="0" borderId="46" xfId="2" applyFont="1" applyBorder="1" applyAlignment="1" applyProtection="1">
      <alignment vertical="top"/>
    </xf>
    <xf numFmtId="0" fontId="14" fillId="0" borderId="45" xfId="2" applyFont="1" applyBorder="1" applyAlignment="1" applyProtection="1">
      <alignment vertical="center"/>
    </xf>
    <xf numFmtId="0" fontId="14" fillId="0" borderId="0" xfId="2" applyFont="1" applyBorder="1" applyAlignment="1" applyProtection="1">
      <alignment vertical="center"/>
    </xf>
    <xf numFmtId="0" fontId="14" fillId="0" borderId="46" xfId="2" applyFont="1" applyBorder="1" applyAlignment="1" applyProtection="1">
      <alignment vertical="center"/>
    </xf>
    <xf numFmtId="0" fontId="14" fillId="0" borderId="0" xfId="2" applyFont="1" applyAlignment="1" applyProtection="1">
      <alignment vertical="center"/>
    </xf>
    <xf numFmtId="49" fontId="21" fillId="8" borderId="50" xfId="5" applyNumberFormat="1" applyFont="1" applyFill="1" applyBorder="1" applyAlignment="1" applyProtection="1">
      <alignment horizontal="center" vertical="center"/>
    </xf>
    <xf numFmtId="0" fontId="21" fillId="9" borderId="44" xfId="5" applyFont="1" applyFill="1" applyBorder="1" applyAlignment="1" applyProtection="1">
      <alignment horizontal="left" vertical="center"/>
    </xf>
    <xf numFmtId="49" fontId="21" fillId="9" borderId="51" xfId="5" applyNumberFormat="1" applyFont="1" applyFill="1" applyBorder="1" applyAlignment="1" applyProtection="1">
      <alignment vertical="center"/>
    </xf>
    <xf numFmtId="49" fontId="21" fillId="9" borderId="50" xfId="5" applyNumberFormat="1" applyFont="1" applyFill="1" applyBorder="1" applyAlignment="1" applyProtection="1">
      <alignment vertical="center"/>
    </xf>
    <xf numFmtId="0" fontId="31" fillId="0" borderId="0" xfId="2" applyFont="1" applyBorder="1" applyAlignment="1">
      <alignment vertical="center"/>
    </xf>
    <xf numFmtId="0" fontId="32" fillId="0" borderId="0" xfId="5" applyFont="1" applyAlignment="1">
      <alignment horizontal="left" vertical="center"/>
    </xf>
    <xf numFmtId="0" fontId="3" fillId="0" borderId="0" xfId="5" applyFont="1" applyAlignment="1">
      <alignment vertical="center"/>
    </xf>
    <xf numFmtId="0" fontId="33" fillId="0" borderId="0" xfId="5" applyFont="1" applyAlignment="1">
      <alignment horizontal="left" vertical="center"/>
    </xf>
    <xf numFmtId="0" fontId="33" fillId="0" borderId="0" xfId="5" applyFont="1" applyAlignment="1">
      <alignment vertical="center"/>
    </xf>
    <xf numFmtId="0" fontId="34" fillId="8" borderId="44" xfId="5" applyFont="1" applyFill="1" applyBorder="1" applyAlignment="1">
      <alignment horizontal="left" vertical="center"/>
    </xf>
    <xf numFmtId="0" fontId="3" fillId="0" borderId="0" xfId="5" applyFont="1"/>
    <xf numFmtId="1" fontId="36" fillId="0" borderId="0" xfId="5" applyNumberFormat="1" applyFont="1" applyAlignment="1">
      <alignment horizontal="center" vertical="center" wrapText="1"/>
    </xf>
    <xf numFmtId="0" fontId="26" fillId="0" borderId="0" xfId="5" applyFont="1"/>
    <xf numFmtId="3" fontId="37" fillId="0" borderId="53" xfId="5" applyNumberFormat="1" applyFont="1" applyFill="1" applyBorder="1" applyAlignment="1" applyProtection="1">
      <alignment vertical="center"/>
    </xf>
    <xf numFmtId="0" fontId="32" fillId="0" borderId="54" xfId="5" applyFont="1" applyBorder="1" applyAlignment="1">
      <alignment horizontal="left" vertical="top"/>
    </xf>
    <xf numFmtId="0" fontId="32" fillId="0" borderId="55" xfId="5" applyFont="1" applyBorder="1" applyAlignment="1">
      <alignment horizontal="left" vertical="top"/>
    </xf>
    <xf numFmtId="1" fontId="38" fillId="0" borderId="0" xfId="5" applyNumberFormat="1" applyFont="1" applyAlignment="1">
      <alignment horizontal="center" vertical="top"/>
    </xf>
    <xf numFmtId="1" fontId="39" fillId="0" borderId="0" xfId="5" applyNumberFormat="1" applyFont="1" applyAlignment="1">
      <alignment horizontal="center" vertical="top"/>
    </xf>
    <xf numFmtId="0" fontId="32" fillId="0" borderId="0" xfId="5" applyFont="1" applyAlignment="1">
      <alignment horizontal="left" vertical="top"/>
    </xf>
    <xf numFmtId="3" fontId="25" fillId="0" borderId="53" xfId="5" applyNumberFormat="1" applyFont="1" applyFill="1" applyBorder="1" applyAlignment="1" applyProtection="1">
      <alignment vertical="center"/>
    </xf>
    <xf numFmtId="3" fontId="37" fillId="0" borderId="57" xfId="5" applyNumberFormat="1" applyFont="1" applyFill="1" applyBorder="1" applyAlignment="1" applyProtection="1">
      <alignment horizontal="left" vertical="center" indent="1"/>
    </xf>
    <xf numFmtId="3" fontId="25" fillId="0" borderId="1" xfId="5" applyNumberFormat="1" applyFont="1" applyFill="1" applyBorder="1" applyAlignment="1" applyProtection="1">
      <alignment vertical="center"/>
    </xf>
    <xf numFmtId="3" fontId="25" fillId="0" borderId="58" xfId="5" applyNumberFormat="1" applyFont="1" applyFill="1" applyBorder="1" applyAlignment="1" applyProtection="1">
      <alignment vertical="center"/>
    </xf>
    <xf numFmtId="164" fontId="25" fillId="0" borderId="58" xfId="5" applyNumberFormat="1" applyFont="1" applyFill="1" applyBorder="1" applyAlignment="1" applyProtection="1">
      <alignment horizontal="right" vertical="center" indent="1"/>
    </xf>
    <xf numFmtId="0" fontId="32" fillId="0" borderId="55" xfId="5" applyFont="1" applyBorder="1" applyAlignment="1">
      <alignment horizontal="left" vertical="top" indent="1"/>
    </xf>
    <xf numFmtId="1" fontId="40" fillId="11" borderId="59" xfId="5" applyNumberFormat="1" applyFont="1" applyFill="1" applyBorder="1" applyAlignment="1">
      <alignment horizontal="left" vertical="center"/>
    </xf>
    <xf numFmtId="49" fontId="40" fillId="11" borderId="60" xfId="5" applyNumberFormat="1" applyFont="1" applyFill="1" applyBorder="1" applyAlignment="1">
      <alignment horizontal="left" vertical="center"/>
    </xf>
    <xf numFmtId="0" fontId="41" fillId="0" borderId="0" xfId="5" applyFont="1" applyAlignment="1">
      <alignment vertical="center"/>
    </xf>
    <xf numFmtId="1" fontId="3" fillId="0" borderId="56" xfId="5" applyNumberFormat="1" applyFont="1" applyFill="1" applyBorder="1" applyAlignment="1">
      <alignment horizontal="center" vertical="center"/>
    </xf>
    <xf numFmtId="0" fontId="41" fillId="0" borderId="0" xfId="5" applyFont="1"/>
    <xf numFmtId="164" fontId="3" fillId="0" borderId="62" xfId="5" applyNumberFormat="1" applyFont="1" applyFill="1" applyBorder="1" applyAlignment="1">
      <alignment horizontal="right" vertical="center"/>
    </xf>
    <xf numFmtId="0" fontId="3" fillId="0" borderId="0" xfId="5" quotePrefix="1" applyFont="1"/>
    <xf numFmtId="0" fontId="8" fillId="0" borderId="0" xfId="2" applyFont="1" applyAlignment="1">
      <alignment horizontal="center" vertical="center" wrapText="1"/>
    </xf>
    <xf numFmtId="0" fontId="0" fillId="5" borderId="23" xfId="0" applyFill="1" applyBorder="1" applyAlignment="1" applyProtection="1">
      <alignment horizontal="center" vertical="center" wrapText="1"/>
      <protection locked="0"/>
    </xf>
    <xf numFmtId="0" fontId="22" fillId="5" borderId="16" xfId="0" applyFont="1" applyFill="1" applyBorder="1" applyAlignment="1" applyProtection="1">
      <alignment vertical="center"/>
    </xf>
    <xf numFmtId="0" fontId="22" fillId="5" borderId="6" xfId="0" applyFont="1" applyFill="1" applyBorder="1" applyAlignment="1" applyProtection="1">
      <alignment vertical="center"/>
    </xf>
    <xf numFmtId="164" fontId="0" fillId="0" borderId="19" xfId="0" applyNumberFormat="1" applyBorder="1" applyProtection="1"/>
    <xf numFmtId="49" fontId="35" fillId="8" borderId="51" xfId="5" applyNumberFormat="1" applyFont="1" applyFill="1" applyBorder="1" applyAlignment="1" applyProtection="1">
      <alignment horizontal="left" vertical="center"/>
    </xf>
    <xf numFmtId="3" fontId="35" fillId="8" borderId="51" xfId="5" applyNumberFormat="1" applyFont="1" applyFill="1" applyBorder="1" applyAlignment="1" applyProtection="1">
      <alignment horizontal="center" vertical="center"/>
    </xf>
    <xf numFmtId="49" fontId="35" fillId="8" borderId="50" xfId="5" applyNumberFormat="1" applyFont="1" applyFill="1" applyBorder="1" applyAlignment="1" applyProtection="1">
      <alignment horizontal="left" vertical="center"/>
    </xf>
    <xf numFmtId="0" fontId="35" fillId="9" borderId="67" xfId="5" applyFont="1" applyFill="1" applyBorder="1" applyAlignment="1">
      <alignment horizontal="left" vertical="center"/>
    </xf>
    <xf numFmtId="49" fontId="35" fillId="9" borderId="68" xfId="5" applyNumberFormat="1" applyFont="1" applyFill="1" applyBorder="1" applyAlignment="1" applyProtection="1">
      <alignment vertical="center"/>
    </xf>
    <xf numFmtId="2" fontId="35" fillId="9" borderId="68" xfId="5" applyNumberFormat="1" applyFont="1" applyFill="1" applyBorder="1" applyAlignment="1" applyProtection="1">
      <alignment vertical="center"/>
    </xf>
    <xf numFmtId="2" fontId="35" fillId="9" borderId="68" xfId="5" applyNumberFormat="1" applyFont="1" applyFill="1" applyBorder="1" applyAlignment="1" applyProtection="1">
      <alignment horizontal="right" vertical="center" indent="1"/>
    </xf>
    <xf numFmtId="2" fontId="35" fillId="9" borderId="69" xfId="5" applyNumberFormat="1" applyFont="1" applyFill="1" applyBorder="1" applyAlignment="1" applyProtection="1">
      <alignment vertical="center"/>
    </xf>
    <xf numFmtId="0" fontId="42" fillId="0" borderId="0" xfId="5" applyFont="1" applyAlignment="1">
      <alignment vertical="center"/>
    </xf>
    <xf numFmtId="1" fontId="43" fillId="0" borderId="0" xfId="5" applyNumberFormat="1" applyFont="1" applyAlignment="1">
      <alignment horizontal="center" vertical="top"/>
    </xf>
    <xf numFmtId="1" fontId="36" fillId="0" borderId="0" xfId="5" applyNumberFormat="1" applyFont="1" applyAlignment="1">
      <alignment horizontal="center" vertical="top"/>
    </xf>
    <xf numFmtId="1" fontId="36" fillId="0" borderId="0" xfId="5" applyNumberFormat="1" applyFont="1" applyAlignment="1">
      <alignment horizontal="center" vertical="center"/>
    </xf>
    <xf numFmtId="0" fontId="42" fillId="0" borderId="0" xfId="5" applyFont="1"/>
    <xf numFmtId="164" fontId="40" fillId="11" borderId="60" xfId="5" applyNumberFormat="1" applyFont="1" applyFill="1" applyBorder="1" applyAlignment="1">
      <alignment horizontal="right" vertical="center"/>
    </xf>
    <xf numFmtId="164" fontId="40" fillId="11" borderId="70" xfId="5" applyNumberFormat="1" applyFont="1" applyFill="1" applyBorder="1" applyAlignment="1">
      <alignment horizontal="right" vertical="center"/>
    </xf>
    <xf numFmtId="0" fontId="25" fillId="0" borderId="52" xfId="5" applyFont="1" applyBorder="1" applyAlignment="1" applyProtection="1">
      <alignment vertical="center"/>
    </xf>
    <xf numFmtId="0" fontId="25" fillId="0" borderId="53" xfId="5" applyFont="1" applyBorder="1" applyAlignment="1" applyProtection="1">
      <alignment vertical="center"/>
    </xf>
    <xf numFmtId="0" fontId="4" fillId="0" borderId="0" xfId="2" applyAlignment="1">
      <alignment horizontal="center" vertical="center"/>
    </xf>
    <xf numFmtId="0" fontId="20" fillId="0" borderId="28" xfId="0" applyFont="1" applyBorder="1" applyAlignment="1" applyProtection="1">
      <alignment horizontal="right" vertical="center" wrapText="1"/>
    </xf>
    <xf numFmtId="1" fontId="31" fillId="0" borderId="0" xfId="2" applyNumberFormat="1" applyFont="1" applyBorder="1" applyAlignment="1">
      <alignment vertical="center"/>
    </xf>
    <xf numFmtId="1" fontId="3" fillId="0" borderId="65" xfId="5" applyNumberFormat="1" applyFont="1" applyFill="1" applyBorder="1" applyAlignment="1">
      <alignment horizontal="center" vertical="center"/>
    </xf>
    <xf numFmtId="0" fontId="3" fillId="0" borderId="62" xfId="5" applyNumberFormat="1" applyFont="1" applyFill="1" applyBorder="1" applyAlignment="1">
      <alignment horizontal="left" vertical="center"/>
    </xf>
    <xf numFmtId="164" fontId="25" fillId="0" borderId="63" xfId="5" applyNumberFormat="1" applyFont="1" applyFill="1" applyBorder="1" applyAlignment="1">
      <alignment vertical="top"/>
    </xf>
    <xf numFmtId="3" fontId="37" fillId="0" borderId="55" xfId="5" applyNumberFormat="1" applyFont="1" applyFill="1" applyBorder="1" applyAlignment="1" applyProtection="1">
      <alignment horizontal="left" vertical="center" indent="1"/>
    </xf>
    <xf numFmtId="164" fontId="25" fillId="0" borderId="1" xfId="5" applyNumberFormat="1" applyFont="1" applyBorder="1" applyAlignment="1">
      <alignment horizontal="right" vertical="top" indent="1"/>
    </xf>
    <xf numFmtId="0" fontId="3" fillId="0" borderId="14" xfId="5" applyFont="1" applyBorder="1"/>
    <xf numFmtId="1" fontId="40" fillId="6" borderId="61" xfId="5" applyNumberFormat="1" applyFont="1" applyFill="1" applyBorder="1" applyAlignment="1">
      <alignment horizontal="center" vertical="center"/>
    </xf>
    <xf numFmtId="49" fontId="40" fillId="6" borderId="64" xfId="5" applyNumberFormat="1" applyFont="1" applyFill="1" applyBorder="1" applyAlignment="1">
      <alignment horizontal="left" vertical="center"/>
    </xf>
    <xf numFmtId="164" fontId="40" fillId="6" borderId="62" xfId="5" applyNumberFormat="1" applyFont="1" applyFill="1" applyBorder="1" applyAlignment="1">
      <alignment horizontal="right" vertical="center"/>
    </xf>
    <xf numFmtId="164" fontId="40" fillId="6" borderId="71" xfId="5" applyNumberFormat="1" applyFont="1" applyFill="1" applyBorder="1" applyAlignment="1">
      <alignment horizontal="right" vertical="center"/>
    </xf>
    <xf numFmtId="165" fontId="4" fillId="2" borderId="23" xfId="0" applyNumberFormat="1" applyFont="1" applyFill="1" applyBorder="1" applyAlignment="1" applyProtection="1">
      <alignment horizontal="right" vertical="center" wrapText="1"/>
      <protection locked="0"/>
    </xf>
    <xf numFmtId="0" fontId="3" fillId="0" borderId="0" xfId="5" applyFont="1" applyBorder="1"/>
    <xf numFmtId="3" fontId="25" fillId="0" borderId="2" xfId="5" applyNumberFormat="1" applyFont="1" applyFill="1" applyBorder="1" applyAlignment="1" applyProtection="1">
      <alignment vertical="center"/>
    </xf>
    <xf numFmtId="164" fontId="25" fillId="0" borderId="2" xfId="5" applyNumberFormat="1" applyFont="1" applyFill="1" applyBorder="1" applyAlignment="1" applyProtection="1">
      <alignment horizontal="right" vertical="center" indent="1"/>
    </xf>
    <xf numFmtId="164" fontId="25" fillId="0" borderId="2" xfId="5" applyNumberFormat="1" applyFont="1" applyBorder="1" applyAlignment="1">
      <alignment horizontal="right" vertical="top" indent="1"/>
    </xf>
    <xf numFmtId="3" fontId="25" fillId="0" borderId="58" xfId="5" applyNumberFormat="1" applyFont="1" applyFill="1" applyBorder="1" applyAlignment="1" applyProtection="1">
      <alignment horizontal="right" indent="1"/>
    </xf>
    <xf numFmtId="164" fontId="25" fillId="0" borderId="1" xfId="5" applyNumberFormat="1" applyFont="1" applyFill="1" applyBorder="1" applyAlignment="1" applyProtection="1">
      <alignment horizontal="right" vertical="center" indent="1"/>
    </xf>
    <xf numFmtId="0" fontId="32" fillId="0" borderId="57" xfId="5" applyFont="1" applyBorder="1" applyAlignment="1">
      <alignment horizontal="left" vertical="top" indent="1"/>
    </xf>
    <xf numFmtId="0" fontId="33" fillId="0" borderId="14" xfId="5" applyFont="1" applyBorder="1"/>
    <xf numFmtId="0" fontId="33" fillId="0" borderId="0" xfId="5" applyFont="1"/>
    <xf numFmtId="0" fontId="33" fillId="0" borderId="57" xfId="5" applyFont="1" applyBorder="1" applyAlignment="1">
      <alignment horizontal="left" vertical="top" indent="1"/>
    </xf>
    <xf numFmtId="1" fontId="44" fillId="0" borderId="0" xfId="5" applyNumberFormat="1" applyFont="1" applyAlignment="1">
      <alignment horizontal="center" vertical="top"/>
    </xf>
    <xf numFmtId="3" fontId="45" fillId="0" borderId="1" xfId="5" applyNumberFormat="1" applyFont="1" applyFill="1" applyBorder="1" applyAlignment="1" applyProtection="1">
      <alignment vertical="center"/>
    </xf>
    <xf numFmtId="164" fontId="45" fillId="0" borderId="1" xfId="5" applyNumberFormat="1" applyFont="1" applyFill="1" applyBorder="1" applyAlignment="1" applyProtection="1">
      <alignment horizontal="right" vertical="center" indent="1"/>
    </xf>
    <xf numFmtId="164" fontId="45" fillId="0" borderId="1" xfId="5" applyNumberFormat="1" applyFont="1" applyBorder="1" applyAlignment="1">
      <alignment horizontal="right" vertical="top" indent="1"/>
    </xf>
    <xf numFmtId="0" fontId="11" fillId="0" borderId="20" xfId="0" applyFont="1" applyBorder="1" applyAlignment="1" applyProtection="1">
      <alignment horizontal="center" vertical="top"/>
    </xf>
    <xf numFmtId="0" fontId="11" fillId="0" borderId="21" xfId="0" applyFont="1" applyBorder="1" applyAlignment="1" applyProtection="1">
      <alignment horizontal="center" vertical="top"/>
    </xf>
    <xf numFmtId="0" fontId="11" fillId="0" borderId="43" xfId="0" applyFont="1" applyBorder="1" applyAlignment="1" applyProtection="1">
      <alignment horizontal="center" vertical="top"/>
    </xf>
    <xf numFmtId="0" fontId="4" fillId="0" borderId="77" xfId="0" applyFont="1" applyBorder="1" applyAlignment="1" applyProtection="1">
      <alignment vertical="top"/>
    </xf>
    <xf numFmtId="0" fontId="7" fillId="0" borderId="77" xfId="0" applyFont="1" applyFill="1" applyBorder="1" applyAlignment="1" applyProtection="1">
      <alignment horizontal="left" vertical="top" wrapText="1"/>
    </xf>
    <xf numFmtId="0" fontId="4" fillId="0" borderId="77" xfId="0" applyFont="1" applyFill="1" applyBorder="1" applyAlignment="1" applyProtection="1">
      <alignment horizontal="center" wrapText="1"/>
    </xf>
    <xf numFmtId="0" fontId="4" fillId="0" borderId="77" xfId="0" applyFont="1" applyFill="1" applyBorder="1" applyAlignment="1" applyProtection="1">
      <alignment horizontal="center"/>
    </xf>
    <xf numFmtId="164" fontId="4" fillId="0" borderId="78" xfId="0" applyNumberFormat="1" applyFont="1" applyBorder="1" applyProtection="1"/>
    <xf numFmtId="0" fontId="0" fillId="0" borderId="0" xfId="0" applyProtection="1"/>
    <xf numFmtId="0" fontId="0" fillId="0" borderId="0" xfId="0" applyAlignment="1" applyProtection="1">
      <alignment vertical="center"/>
    </xf>
    <xf numFmtId="0" fontId="0" fillId="3" borderId="7" xfId="0" applyFill="1" applyBorder="1" applyAlignment="1" applyProtection="1">
      <alignment vertical="center" wrapText="1"/>
    </xf>
    <xf numFmtId="0" fontId="6" fillId="3" borderId="7" xfId="0" applyFont="1" applyFill="1" applyBorder="1" applyAlignment="1" applyProtection="1">
      <alignment horizontal="center" vertical="center"/>
    </xf>
    <xf numFmtId="0" fontId="0" fillId="3" borderId="8" xfId="0" applyFill="1" applyBorder="1" applyAlignment="1" applyProtection="1">
      <alignment vertical="center" wrapText="1"/>
    </xf>
    <xf numFmtId="0" fontId="20" fillId="3" borderId="8" xfId="0" applyFont="1" applyFill="1" applyBorder="1" applyAlignment="1" applyProtection="1">
      <alignment horizontal="center" vertical="center"/>
    </xf>
    <xf numFmtId="0" fontId="14" fillId="0" borderId="0" xfId="0" applyFont="1" applyFill="1" applyBorder="1" applyAlignment="1" applyProtection="1">
      <alignment horizontal="left"/>
    </xf>
    <xf numFmtId="0" fontId="5" fillId="2" borderId="23" xfId="0" applyFont="1" applyFill="1" applyBorder="1" applyAlignment="1" applyProtection="1">
      <alignment horizontal="center" vertical="center" wrapText="1"/>
      <protection locked="0"/>
    </xf>
    <xf numFmtId="1" fontId="4" fillId="2" borderId="23" xfId="0" applyNumberFormat="1" applyFont="1" applyFill="1" applyBorder="1" applyAlignment="1" applyProtection="1">
      <alignment horizontal="center" vertical="center" wrapText="1"/>
      <protection locked="0"/>
    </xf>
    <xf numFmtId="164" fontId="6" fillId="3" borderId="25" xfId="0" applyNumberFormat="1" applyFont="1" applyFill="1" applyBorder="1" applyAlignment="1" applyProtection="1">
      <alignment vertical="center"/>
    </xf>
    <xf numFmtId="164" fontId="6" fillId="3" borderId="26" xfId="0" applyNumberFormat="1" applyFont="1" applyFill="1" applyBorder="1" applyAlignment="1" applyProtection="1">
      <alignment vertical="center"/>
    </xf>
    <xf numFmtId="164" fontId="0" fillId="0" borderId="27" xfId="0" applyNumberFormat="1" applyBorder="1" applyAlignment="1" applyProtection="1">
      <alignment vertical="center"/>
    </xf>
    <xf numFmtId="165" fontId="4" fillId="2" borderId="23" xfId="0" applyNumberFormat="1" applyFont="1" applyFill="1" applyBorder="1" applyAlignment="1" applyProtection="1">
      <alignment horizontal="right" vertical="center" wrapText="1"/>
      <protection locked="0"/>
    </xf>
    <xf numFmtId="0" fontId="46" fillId="0" borderId="76" xfId="0" applyFont="1" applyBorder="1" applyAlignment="1" applyProtection="1">
      <alignment horizontal="center" vertical="top"/>
    </xf>
    <xf numFmtId="0" fontId="46" fillId="0" borderId="77" xfId="0" applyFont="1" applyBorder="1" applyAlignment="1" applyProtection="1">
      <alignment horizontal="center" vertical="top"/>
    </xf>
    <xf numFmtId="0" fontId="11" fillId="0" borderId="17" xfId="0" applyFont="1" applyBorder="1" applyAlignment="1" applyProtection="1">
      <alignment horizontal="center" vertical="top"/>
    </xf>
    <xf numFmtId="0" fontId="11" fillId="0" borderId="18" xfId="0" applyFont="1" applyBorder="1" applyAlignment="1" applyProtection="1">
      <alignment horizontal="center" vertical="top"/>
    </xf>
    <xf numFmtId="0" fontId="6" fillId="0" borderId="23" xfId="0" applyFont="1" applyFill="1" applyBorder="1" applyAlignment="1" applyProtection="1">
      <alignment horizontal="center" vertical="center"/>
    </xf>
    <xf numFmtId="0" fontId="6" fillId="0" borderId="31" xfId="0" applyNumberFormat="1" applyFont="1" applyFill="1" applyBorder="1" applyAlignment="1" applyProtection="1">
      <alignment horizontal="center" vertical="center"/>
    </xf>
    <xf numFmtId="0" fontId="20" fillId="0" borderId="79" xfId="0" applyFont="1" applyBorder="1" applyAlignment="1" applyProtection="1">
      <alignment horizontal="center" textRotation="90" wrapText="1"/>
    </xf>
    <xf numFmtId="0" fontId="4" fillId="3" borderId="42" xfId="0" applyFont="1" applyFill="1" applyBorder="1" applyAlignment="1" applyProtection="1">
      <alignment horizontal="left" vertical="center" wrapText="1"/>
    </xf>
    <xf numFmtId="0" fontId="6" fillId="3" borderId="80" xfId="0" applyFont="1" applyFill="1" applyBorder="1" applyAlignment="1" applyProtection="1">
      <alignment horizontal="center" vertical="center"/>
    </xf>
    <xf numFmtId="0" fontId="6" fillId="3" borderId="81" xfId="0" applyFont="1" applyFill="1" applyBorder="1" applyAlignment="1" applyProtection="1">
      <alignment horizontal="center" vertical="center"/>
    </xf>
    <xf numFmtId="0" fontId="6" fillId="0" borderId="73" xfId="0" applyFont="1" applyFill="1" applyBorder="1" applyAlignment="1" applyProtection="1">
      <alignment horizontal="center" vertical="center"/>
    </xf>
    <xf numFmtId="0" fontId="6" fillId="3" borderId="18" xfId="0" applyFont="1" applyFill="1" applyBorder="1" applyAlignment="1" applyProtection="1">
      <alignment horizontal="left" vertical="center" wrapText="1"/>
    </xf>
    <xf numFmtId="0" fontId="6" fillId="3" borderId="18" xfId="0" applyFont="1" applyFill="1" applyBorder="1" applyAlignment="1" applyProtection="1">
      <alignment vertical="center" wrapText="1"/>
    </xf>
    <xf numFmtId="0" fontId="0" fillId="2" borderId="31" xfId="0" applyFill="1" applyBorder="1" applyAlignment="1" applyProtection="1">
      <alignment horizontal="left" vertical="center" wrapText="1"/>
      <protection locked="0"/>
    </xf>
    <xf numFmtId="0" fontId="6" fillId="3" borderId="18" xfId="0" applyFont="1" applyFill="1" applyBorder="1" applyAlignment="1" applyProtection="1">
      <alignment horizontal="center" vertical="center"/>
    </xf>
    <xf numFmtId="0" fontId="6" fillId="3" borderId="42" xfId="0" applyFont="1" applyFill="1" applyBorder="1" applyAlignment="1" applyProtection="1">
      <alignment horizontal="center" vertical="center"/>
    </xf>
    <xf numFmtId="0" fontId="6" fillId="3" borderId="82" xfId="0" applyFont="1" applyFill="1" applyBorder="1" applyAlignment="1" applyProtection="1">
      <alignment vertical="center"/>
    </xf>
    <xf numFmtId="0" fontId="6" fillId="3" borderId="83" xfId="0" applyFont="1" applyFill="1" applyBorder="1" applyAlignment="1" applyProtection="1">
      <alignment vertical="center"/>
    </xf>
    <xf numFmtId="0" fontId="6" fillId="3" borderId="84" xfId="0" applyFont="1" applyFill="1" applyBorder="1" applyAlignment="1" applyProtection="1">
      <alignment horizontal="center" vertical="center"/>
    </xf>
    <xf numFmtId="0" fontId="6" fillId="3" borderId="85" xfId="0" applyFont="1" applyFill="1" applyBorder="1" applyAlignment="1" applyProtection="1">
      <alignment horizontal="center" vertical="center"/>
    </xf>
    <xf numFmtId="0" fontId="6" fillId="3" borderId="85" xfId="0" applyFont="1" applyFill="1" applyBorder="1" applyAlignment="1" applyProtection="1">
      <alignment vertical="center"/>
    </xf>
    <xf numFmtId="0" fontId="6" fillId="3" borderId="83" xfId="0" applyFont="1" applyFill="1" applyBorder="1" applyAlignment="1" applyProtection="1">
      <alignment horizontal="center" vertical="center"/>
    </xf>
    <xf numFmtId="0" fontId="20" fillId="0" borderId="86" xfId="0" applyFont="1" applyFill="1" applyBorder="1" applyAlignment="1" applyProtection="1">
      <alignment vertical="center"/>
    </xf>
    <xf numFmtId="0" fontId="0" fillId="0" borderId="0" xfId="0" applyFill="1" applyBorder="1" applyProtection="1"/>
    <xf numFmtId="0" fontId="8" fillId="0" borderId="0" xfId="0" applyFont="1" applyFill="1" applyBorder="1" applyAlignment="1" applyProtection="1"/>
    <xf numFmtId="0" fontId="13" fillId="0" borderId="0" xfId="0" applyFont="1" applyFill="1" applyBorder="1" applyAlignment="1" applyProtection="1">
      <alignment horizontal="left"/>
    </xf>
    <xf numFmtId="0" fontId="0" fillId="0" borderId="0" xfId="0" applyFill="1" applyBorder="1" applyAlignment="1" applyProtection="1">
      <alignment wrapText="1"/>
    </xf>
    <xf numFmtId="0" fontId="9" fillId="3" borderId="20" xfId="0" applyFont="1" applyFill="1" applyBorder="1" applyAlignment="1" applyProtection="1">
      <alignment vertical="center"/>
    </xf>
    <xf numFmtId="0" fontId="29" fillId="3" borderId="21" xfId="0" applyFont="1" applyFill="1" applyBorder="1" applyAlignment="1" applyProtection="1">
      <alignment vertical="center"/>
    </xf>
    <xf numFmtId="0" fontId="29" fillId="3" borderId="21" xfId="0" applyFont="1" applyFill="1" applyBorder="1" applyAlignment="1" applyProtection="1">
      <alignment horizontal="left" vertical="center" wrapText="1"/>
    </xf>
    <xf numFmtId="0" fontId="29" fillId="3" borderId="21" xfId="0" applyFont="1" applyFill="1" applyBorder="1" applyAlignment="1" applyProtection="1">
      <alignment vertical="center" wrapText="1"/>
    </xf>
    <xf numFmtId="0" fontId="29" fillId="3" borderId="21" xfId="0" applyFont="1" applyFill="1" applyBorder="1" applyAlignment="1" applyProtection="1">
      <alignment horizontal="center" vertical="center"/>
    </xf>
    <xf numFmtId="164" fontId="14" fillId="3" borderId="28" xfId="0" applyNumberFormat="1" applyFont="1" applyFill="1" applyBorder="1" applyAlignment="1" applyProtection="1">
      <alignment vertical="center"/>
    </xf>
    <xf numFmtId="0" fontId="4" fillId="3" borderId="42" xfId="0" applyFont="1" applyFill="1" applyBorder="1" applyAlignment="1" applyProtection="1">
      <alignment horizontal="left" wrapText="1"/>
    </xf>
    <xf numFmtId="164" fontId="25" fillId="0" borderId="58" xfId="5" applyNumberFormat="1" applyFont="1" applyBorder="1" applyAlignment="1">
      <alignment horizontal="right" vertical="center" indent="1"/>
    </xf>
    <xf numFmtId="166" fontId="25" fillId="0" borderId="1" xfId="5" applyNumberFormat="1" applyFont="1" applyFill="1" applyBorder="1" applyAlignment="1" applyProtection="1">
      <alignment vertical="center"/>
    </xf>
    <xf numFmtId="3" fontId="25" fillId="0" borderId="1" xfId="5" applyNumberFormat="1" applyFont="1" applyFill="1" applyBorder="1" applyAlignment="1" applyProtection="1">
      <alignment horizontal="right" vertical="center"/>
    </xf>
    <xf numFmtId="0" fontId="20" fillId="0" borderId="87" xfId="0" applyFont="1" applyFill="1" applyBorder="1" applyAlignment="1" applyProtection="1">
      <alignment horizontal="left" vertical="center"/>
    </xf>
    <xf numFmtId="164" fontId="25" fillId="0" borderId="63" xfId="5" applyNumberFormat="1" applyFont="1" applyFill="1" applyBorder="1" applyAlignment="1">
      <alignment horizontal="right" vertical="center"/>
    </xf>
    <xf numFmtId="0" fontId="32" fillId="0" borderId="74" xfId="5" applyFont="1" applyBorder="1" applyAlignment="1">
      <alignment horizontal="left" vertical="top"/>
    </xf>
    <xf numFmtId="3" fontId="37" fillId="0" borderId="90" xfId="5" applyNumberFormat="1" applyFont="1" applyFill="1" applyBorder="1" applyAlignment="1" applyProtection="1">
      <alignment horizontal="left" vertical="center" indent="1"/>
    </xf>
    <xf numFmtId="3" fontId="37" fillId="0" borderId="74" xfId="5" applyNumberFormat="1" applyFont="1" applyFill="1" applyBorder="1" applyAlignment="1" applyProtection="1">
      <alignment horizontal="left" vertical="center" indent="1"/>
    </xf>
    <xf numFmtId="0" fontId="32" fillId="0" borderId="74" xfId="5" applyFont="1" applyBorder="1" applyAlignment="1">
      <alignment horizontal="left" vertical="top" indent="1"/>
    </xf>
    <xf numFmtId="0" fontId="32" fillId="0" borderId="90" xfId="5" applyFont="1" applyBorder="1" applyAlignment="1">
      <alignment horizontal="left" vertical="top" indent="1"/>
    </xf>
    <xf numFmtId="0" fontId="33" fillId="0" borderId="90" xfId="5" applyFont="1" applyBorder="1" applyAlignment="1">
      <alignment horizontal="left" vertical="top" indent="1"/>
    </xf>
    <xf numFmtId="164" fontId="40" fillId="11" borderId="89" xfId="5" applyNumberFormat="1" applyFont="1" applyFill="1" applyBorder="1" applyAlignment="1">
      <alignment horizontal="right" vertical="center"/>
    </xf>
    <xf numFmtId="164" fontId="40" fillId="6" borderId="91" xfId="5" applyNumberFormat="1" applyFont="1" applyFill="1" applyBorder="1" applyAlignment="1">
      <alignment horizontal="right" vertical="center"/>
    </xf>
    <xf numFmtId="164" fontId="25" fillId="0" borderId="88" xfId="5" applyNumberFormat="1" applyFont="1" applyFill="1" applyBorder="1" applyAlignment="1">
      <alignment horizontal="right" vertical="center"/>
    </xf>
    <xf numFmtId="0" fontId="32" fillId="0" borderId="54" xfId="5" applyFont="1" applyBorder="1" applyAlignment="1">
      <alignment horizontal="left" vertical="top" indent="1"/>
    </xf>
    <xf numFmtId="0" fontId="3" fillId="0" borderId="62" xfId="5" applyNumberFormat="1" applyFont="1" applyFill="1" applyBorder="1" applyAlignment="1">
      <alignment horizontal="left" vertical="center" wrapText="1"/>
    </xf>
    <xf numFmtId="0" fontId="1" fillId="0" borderId="62" xfId="5" applyNumberFormat="1" applyFont="1" applyFill="1" applyBorder="1" applyAlignment="1">
      <alignment horizontal="left" vertical="center" wrapText="1"/>
    </xf>
    <xf numFmtId="164" fontId="25" fillId="0" borderId="91" xfId="5" applyNumberFormat="1" applyFont="1" applyFill="1" applyBorder="1" applyAlignment="1">
      <alignment horizontal="right" vertical="center"/>
    </xf>
    <xf numFmtId="164" fontId="25" fillId="0" borderId="71" xfId="5" applyNumberFormat="1" applyFont="1" applyFill="1" applyBorder="1" applyAlignment="1">
      <alignment horizontal="right" vertical="center"/>
    </xf>
    <xf numFmtId="1" fontId="3" fillId="0" borderId="92" xfId="5" applyNumberFormat="1" applyFont="1" applyFill="1" applyBorder="1" applyAlignment="1">
      <alignment horizontal="center" vertical="center"/>
    </xf>
    <xf numFmtId="167" fontId="6" fillId="0" borderId="15" xfId="0" applyNumberFormat="1" applyFont="1" applyBorder="1" applyAlignment="1" applyProtection="1">
      <alignment horizontal="right" vertical="center"/>
    </xf>
    <xf numFmtId="0" fontId="14" fillId="0" borderId="45" xfId="2" applyFont="1" applyBorder="1" applyAlignment="1" applyProtection="1">
      <alignment vertical="top" wrapText="1"/>
    </xf>
    <xf numFmtId="0" fontId="22" fillId="10" borderId="45" xfId="2" applyFont="1" applyFill="1" applyBorder="1" applyAlignment="1" applyProtection="1">
      <alignment vertical="top"/>
      <protection locked="0"/>
    </xf>
    <xf numFmtId="0" fontId="22" fillId="10" borderId="0" xfId="2" applyFont="1" applyFill="1" applyBorder="1" applyAlignment="1" applyProtection="1">
      <alignment vertical="top"/>
      <protection locked="0"/>
    </xf>
    <xf numFmtId="0" fontId="22" fillId="10" borderId="46" xfId="2" applyFont="1" applyFill="1" applyBorder="1" applyAlignment="1" applyProtection="1">
      <alignment vertical="top"/>
      <protection locked="0"/>
    </xf>
    <xf numFmtId="0" fontId="14" fillId="0" borderId="45" xfId="2" applyFont="1" applyBorder="1" applyAlignment="1" applyProtection="1">
      <alignment vertical="top" wrapText="1"/>
    </xf>
    <xf numFmtId="0" fontId="14" fillId="0" borderId="0" xfId="2" applyFont="1" applyBorder="1" applyAlignment="1" applyProtection="1">
      <alignment vertical="top" wrapText="1"/>
    </xf>
    <xf numFmtId="0" fontId="14" fillId="0" borderId="46" xfId="2" applyFont="1" applyBorder="1" applyAlignment="1" applyProtection="1">
      <alignment vertical="top" wrapText="1"/>
    </xf>
    <xf numFmtId="0" fontId="24" fillId="10" borderId="45" xfId="2" applyFont="1" applyFill="1" applyBorder="1" applyAlignment="1" applyProtection="1">
      <alignment vertical="top"/>
      <protection locked="0"/>
    </xf>
    <xf numFmtId="0" fontId="24" fillId="10" borderId="0" xfId="2" applyFont="1" applyFill="1" applyBorder="1" applyAlignment="1" applyProtection="1">
      <alignment vertical="top"/>
      <protection locked="0"/>
    </xf>
    <xf numFmtId="0" fontId="24" fillId="10" borderId="46" xfId="2" applyFont="1" applyFill="1" applyBorder="1" applyAlignment="1" applyProtection="1">
      <alignment vertical="top"/>
      <protection locked="0"/>
    </xf>
    <xf numFmtId="0" fontId="22" fillId="10" borderId="47" xfId="2" applyFont="1" applyFill="1" applyBorder="1" applyAlignment="1" applyProtection="1">
      <alignment vertical="top"/>
      <protection locked="0"/>
    </xf>
    <xf numFmtId="0" fontId="22" fillId="10" borderId="48" xfId="2" applyFont="1" applyFill="1" applyBorder="1" applyAlignment="1" applyProtection="1">
      <alignment vertical="top"/>
      <protection locked="0"/>
    </xf>
    <xf numFmtId="0" fontId="22" fillId="10" borderId="49" xfId="2" applyFont="1" applyFill="1" applyBorder="1" applyAlignment="1" applyProtection="1">
      <alignment vertical="top"/>
      <protection locked="0"/>
    </xf>
    <xf numFmtId="0" fontId="25" fillId="5" borderId="75" xfId="5" applyFont="1" applyFill="1" applyBorder="1" applyAlignment="1" applyProtection="1">
      <alignment vertical="top"/>
    </xf>
    <xf numFmtId="0" fontId="25" fillId="5" borderId="74" xfId="5" applyFont="1" applyFill="1" applyBorder="1" applyAlignment="1" applyProtection="1">
      <alignment vertical="top"/>
    </xf>
    <xf numFmtId="0" fontId="25" fillId="5" borderId="45" xfId="5" applyFont="1" applyFill="1" applyBorder="1" applyAlignment="1" applyProtection="1">
      <alignment vertical="top"/>
    </xf>
    <xf numFmtId="0" fontId="25" fillId="5" borderId="72" xfId="5" applyFont="1" applyFill="1" applyBorder="1" applyAlignment="1" applyProtection="1">
      <alignment vertical="top"/>
    </xf>
    <xf numFmtId="0" fontId="1" fillId="0" borderId="66" xfId="5" applyNumberFormat="1" applyFont="1" applyFill="1" applyBorder="1" applyAlignment="1">
      <alignment horizontal="left" vertical="center" wrapText="1"/>
    </xf>
    <xf numFmtId="0" fontId="3" fillId="0" borderId="62" xfId="5" applyNumberFormat="1" applyFont="1" applyFill="1" applyBorder="1" applyAlignment="1">
      <alignment horizontal="left" vertical="center" wrapText="1"/>
    </xf>
    <xf numFmtId="0" fontId="22" fillId="0" borderId="34" xfId="0" applyFont="1" applyBorder="1" applyAlignment="1" applyProtection="1">
      <alignment vertical="center"/>
    </xf>
    <xf numFmtId="0" fontId="22" fillId="0" borderId="12" xfId="0" applyFont="1" applyBorder="1" applyAlignment="1" applyProtection="1">
      <alignment vertical="center"/>
    </xf>
    <xf numFmtId="0" fontId="22" fillId="0" borderId="13" xfId="0" applyFont="1" applyBorder="1" applyAlignment="1" applyProtection="1">
      <alignment vertical="center"/>
    </xf>
    <xf numFmtId="1" fontId="23" fillId="7" borderId="35" xfId="0" applyNumberFormat="1" applyFont="1" applyFill="1" applyBorder="1" applyAlignment="1" applyProtection="1">
      <alignment horizontal="left" vertical="center" wrapText="1"/>
    </xf>
    <xf numFmtId="1" fontId="23" fillId="7" borderId="40" xfId="0" applyNumberFormat="1" applyFont="1" applyFill="1" applyBorder="1" applyAlignment="1" applyProtection="1">
      <alignment horizontal="left" vertical="center" wrapText="1"/>
    </xf>
    <xf numFmtId="1" fontId="23" fillId="7" borderId="36" xfId="0" applyNumberFormat="1" applyFont="1" applyFill="1" applyBorder="1" applyAlignment="1" applyProtection="1">
      <alignment horizontal="left" vertical="center" wrapText="1"/>
    </xf>
    <xf numFmtId="0" fontId="4" fillId="0" borderId="16" xfId="0" applyFont="1" applyFill="1" applyBorder="1" applyAlignment="1" applyProtection="1">
      <alignment horizontal="left" vertical="top" wrapText="1"/>
    </xf>
    <xf numFmtId="0" fontId="0" fillId="0" borderId="6" xfId="0" applyFill="1" applyBorder="1" applyAlignment="1" applyProtection="1">
      <alignment horizontal="left" vertical="top" wrapText="1"/>
    </xf>
    <xf numFmtId="0" fontId="0" fillId="0" borderId="15" xfId="0" applyFill="1" applyBorder="1" applyAlignment="1" applyProtection="1">
      <alignment horizontal="left" vertical="top" wrapText="1"/>
    </xf>
    <xf numFmtId="0" fontId="0" fillId="0" borderId="0" xfId="0" applyBorder="1" applyAlignment="1" applyProtection="1">
      <alignment vertical="top" wrapText="1"/>
    </xf>
    <xf numFmtId="0" fontId="0" fillId="0" borderId="0" xfId="0"/>
    <xf numFmtId="0" fontId="0" fillId="0" borderId="3" xfId="0" applyBorder="1"/>
    <xf numFmtId="0" fontId="0" fillId="0" borderId="4" xfId="0" applyBorder="1" applyAlignment="1" applyProtection="1">
      <alignment vertical="top" wrapText="1"/>
    </xf>
    <xf numFmtId="0" fontId="0" fillId="0" borderId="0" xfId="0" applyAlignment="1" applyProtection="1">
      <alignment vertical="top" wrapText="1"/>
    </xf>
    <xf numFmtId="0" fontId="0" fillId="0" borderId="0" xfId="0" applyAlignment="1">
      <alignment vertical="top" wrapText="1"/>
    </xf>
    <xf numFmtId="0" fontId="4" fillId="0" borderId="32" xfId="0" applyFont="1" applyBorder="1" applyAlignment="1" applyProtection="1">
      <alignment horizontal="left" vertical="top" wrapText="1"/>
    </xf>
    <xf numFmtId="0" fontId="0" fillId="0" borderId="38" xfId="0" applyBorder="1" applyAlignment="1" applyProtection="1">
      <alignment horizontal="left" vertical="top" wrapText="1"/>
    </xf>
    <xf numFmtId="0" fontId="0" fillId="0" borderId="39" xfId="0" applyBorder="1" applyAlignment="1" applyProtection="1">
      <alignment horizontal="left" vertical="top" wrapText="1"/>
    </xf>
    <xf numFmtId="0" fontId="4" fillId="0" borderId="16" xfId="0" applyFont="1" applyBorder="1" applyAlignment="1" applyProtection="1">
      <alignment horizontal="left" vertical="top" wrapText="1"/>
    </xf>
    <xf numFmtId="0" fontId="0" fillId="0" borderId="6" xfId="0" applyBorder="1" applyAlignment="1" applyProtection="1">
      <alignment horizontal="left" vertical="top" wrapText="1"/>
    </xf>
    <xf numFmtId="0" fontId="0" fillId="0" borderId="15" xfId="0" applyBorder="1" applyAlignment="1" applyProtection="1">
      <alignment horizontal="left" vertical="top" wrapText="1"/>
    </xf>
    <xf numFmtId="0" fontId="4" fillId="0" borderId="6" xfId="0" applyFont="1" applyBorder="1" applyAlignment="1" applyProtection="1">
      <alignment horizontal="left" vertical="top" wrapText="1"/>
    </xf>
    <xf numFmtId="0" fontId="4" fillId="0" borderId="15" xfId="0" applyFont="1" applyBorder="1" applyAlignment="1" applyProtection="1">
      <alignment horizontal="left" vertical="top" wrapText="1"/>
    </xf>
    <xf numFmtId="0" fontId="6" fillId="5" borderId="14" xfId="0" applyNumberFormat="1" applyFont="1" applyFill="1" applyBorder="1" applyAlignment="1" applyProtection="1">
      <alignment horizontal="left" vertical="top" wrapText="1"/>
    </xf>
    <xf numFmtId="0" fontId="6" fillId="5" borderId="0" xfId="0" applyNumberFormat="1" applyFont="1" applyFill="1" applyBorder="1" applyAlignment="1" applyProtection="1">
      <alignment horizontal="left" vertical="top" wrapText="1"/>
    </xf>
    <xf numFmtId="0" fontId="6" fillId="5" borderId="41" xfId="0" applyNumberFormat="1" applyFont="1" applyFill="1" applyBorder="1" applyAlignment="1" applyProtection="1">
      <alignment horizontal="left" vertical="top" wrapText="1"/>
    </xf>
    <xf numFmtId="0" fontId="6" fillId="5" borderId="33" xfId="0" applyNumberFormat="1" applyFont="1" applyFill="1" applyBorder="1" applyAlignment="1" applyProtection="1">
      <alignment horizontal="left" vertical="top" wrapText="1"/>
    </xf>
    <xf numFmtId="0" fontId="6" fillId="5" borderId="42" xfId="0" applyNumberFormat="1" applyFont="1" applyFill="1" applyBorder="1" applyAlignment="1" applyProtection="1">
      <alignment horizontal="left" vertical="top" wrapText="1"/>
    </xf>
    <xf numFmtId="0" fontId="6" fillId="5" borderId="37" xfId="0" applyNumberFormat="1" applyFont="1" applyFill="1" applyBorder="1" applyAlignment="1" applyProtection="1">
      <alignment horizontal="left" vertical="top" wrapText="1"/>
    </xf>
    <xf numFmtId="0" fontId="24" fillId="0" borderId="20" xfId="0" applyFont="1" applyBorder="1" applyAlignment="1" applyProtection="1">
      <alignment horizontal="left" vertical="center" wrapText="1"/>
    </xf>
    <xf numFmtId="0" fontId="24" fillId="0" borderId="21" xfId="0" applyFont="1" applyBorder="1" applyAlignment="1" applyProtection="1">
      <alignment horizontal="left" vertical="center" wrapText="1"/>
    </xf>
    <xf numFmtId="0" fontId="24" fillId="0" borderId="29" xfId="0" applyFont="1" applyBorder="1" applyAlignment="1" applyProtection="1">
      <alignment horizontal="left" vertical="center" wrapText="1"/>
    </xf>
    <xf numFmtId="2" fontId="8" fillId="0" borderId="0" xfId="0" applyNumberFormat="1" applyFont="1" applyFill="1" applyBorder="1" applyAlignment="1" applyProtection="1">
      <alignment horizontal="center"/>
      <protection locked="0"/>
    </xf>
    <xf numFmtId="0" fontId="13" fillId="0" borderId="0" xfId="0" applyFont="1" applyFill="1" applyBorder="1" applyAlignment="1" applyProtection="1">
      <alignment vertical="top" wrapText="1"/>
    </xf>
    <xf numFmtId="0" fontId="4" fillId="0" borderId="6" xfId="0" applyFont="1" applyBorder="1" applyAlignment="1" applyProtection="1">
      <alignment horizontal="center" vertical="center" wrapText="1"/>
    </xf>
    <xf numFmtId="0" fontId="4" fillId="0" borderId="15" xfId="0" applyFont="1" applyBorder="1" applyAlignment="1" applyProtection="1">
      <alignment horizontal="center" vertical="center" wrapText="1"/>
    </xf>
    <xf numFmtId="0" fontId="20" fillId="0" borderId="5" xfId="0" applyFont="1" applyFill="1" applyBorder="1" applyAlignment="1" applyProtection="1">
      <alignment horizontal="center" vertical="center"/>
    </xf>
    <xf numFmtId="0" fontId="20" fillId="0" borderId="6" xfId="0" applyFont="1" applyFill="1" applyBorder="1" applyAlignment="1" applyProtection="1">
      <alignment horizontal="center" vertical="center"/>
    </xf>
    <xf numFmtId="0" fontId="20" fillId="0" borderId="15" xfId="0" applyFont="1" applyFill="1" applyBorder="1" applyAlignment="1" applyProtection="1">
      <alignment horizontal="center" vertical="center"/>
    </xf>
    <xf numFmtId="0" fontId="4" fillId="0" borderId="0" xfId="2" applyAlignment="1" applyProtection="1">
      <alignment vertical="top" wrapText="1"/>
    </xf>
    <xf numFmtId="0" fontId="47" fillId="0" borderId="0" xfId="0" applyFont="1" applyAlignment="1">
      <alignment vertical="center"/>
    </xf>
    <xf numFmtId="0" fontId="49" fillId="0" borderId="0" xfId="0" applyFont="1" applyAlignment="1">
      <alignment horizontal="left" vertical="center" indent="4"/>
    </xf>
  </cellXfs>
  <cellStyles count="9">
    <cellStyle name="%" xfId="1" xr:uid="{00000000-0005-0000-0000-000000000000}"/>
    <cellStyle name="Standard" xfId="0" builtinId="0"/>
    <cellStyle name="Standard 2" xfId="2" xr:uid="{00000000-0005-0000-0000-000002000000}"/>
    <cellStyle name="Standard 3" xfId="3" xr:uid="{00000000-0005-0000-0000-000003000000}"/>
    <cellStyle name="Standard 3 2" xfId="6" xr:uid="{00000000-0005-0000-0000-000004000000}"/>
    <cellStyle name="Standard 4" xfId="5" xr:uid="{00000000-0005-0000-0000-000005000000}"/>
    <cellStyle name="Standard 4 2" xfId="7" xr:uid="{00000000-0005-0000-0000-000006000000}"/>
    <cellStyle name="Stil 1" xfId="4" xr:uid="{00000000-0005-0000-0000-000007000000}"/>
    <cellStyle name="Währung 2" xfId="8"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6ED2"/>
      <color rgb="FFE4ECF4"/>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914400</xdr:colOff>
      <xdr:row>5</xdr:row>
      <xdr:rowOff>198120</xdr:rowOff>
    </xdr:from>
    <xdr:to>
      <xdr:col>1</xdr:col>
      <xdr:colOff>4991100</xdr:colOff>
      <xdr:row>5</xdr:row>
      <xdr:rowOff>1196340</xdr:rowOff>
    </xdr:to>
    <xdr:pic>
      <xdr:nvPicPr>
        <xdr:cNvPr id="2" name="Bild 6" descr="external-content">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7740" y="883920"/>
          <a:ext cx="4076700" cy="99822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project.medizin.uni-leipzig.de/Projekte/n/NUERNBERGER_Versicherungsgruppe/211281_Netze2020/Los1_Betrieb-LAN-VoIP/LAN/Tabelle/NVG-Netze2020-LAN-Preisblatt_V0.1_2012-08-14.F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project.medizin.uni-leipzig.de/0000_Daten/Vorlagen/Ausschreibung-Konzept/200_RfP-Unterlagen/A02-00_VoIP-UCC_AK_V0-0_2014-03-Ja-Nei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roject.medizin.uni-leipzig.de/Projekte/n/NUERNBERGER_Versicherungsgruppe/211281_Netze2020/Los1_Betrieb-LAN-VoIP/VoIP/NVG_Netze2020_VoIP-KL_AK_V06_2012-08-10.F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Rahmenbedingungen"/>
      <sheetName val="Preisblatt Aktive Komp."/>
      <sheetName val="Preisblatt Dienstleistung"/>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e Hinweise"/>
      <sheetName val="Deckblatt"/>
      <sheetName val="Bietererklaerung"/>
      <sheetName val="Auswertung"/>
      <sheetName val="1_Hauptkomponenten"/>
      <sheetName val="2_Leistungsmerkmale"/>
      <sheetName val="3_Endgeräte"/>
      <sheetName val="4_Applikationsdienste"/>
      <sheetName val="5_UC"/>
      <sheetName val="6_Management"/>
      <sheetName val="7_Contact Center"/>
      <sheetName val="8_Einrichtung und Betrieb"/>
    </sheetNames>
    <sheetDataSet>
      <sheetData sheetId="0" refreshError="1"/>
      <sheetData sheetId="1" refreshError="1"/>
      <sheetData sheetId="2"/>
      <sheetData sheetId="3">
        <row r="8">
          <cell r="C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e Hinweise"/>
      <sheetName val="Deckblatt"/>
      <sheetName val="Gesamtauswertung"/>
      <sheetName val="1_Hauptkomponenten"/>
      <sheetName val="2_Leistungsmerkmale"/>
      <sheetName val="3_Endgeräte"/>
      <sheetName val="4_Applikationsdienste"/>
      <sheetName val="5_UC"/>
      <sheetName val="6_Management"/>
      <sheetName val="7_Implementierung"/>
      <sheetName val="8_Migration und Rollout"/>
      <sheetName val="9_Wartung Support Service"/>
    </sheetNames>
    <sheetDataSet>
      <sheetData sheetId="0"/>
      <sheetData sheetId="1"/>
      <sheetData sheetId="2">
        <row r="4">
          <cell r="O4">
            <v>0</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B1:B15"/>
  <sheetViews>
    <sheetView topLeftCell="A4" zoomScaleNormal="100" zoomScalePageLayoutView="90" workbookViewId="0">
      <selection activeCell="B14" sqref="B14:B15"/>
    </sheetView>
  </sheetViews>
  <sheetFormatPr baseColWidth="10" defaultColWidth="11.28515625" defaultRowHeight="12.75" x14ac:dyDescent="0.2"/>
  <cols>
    <col min="1" max="1" width="0.7109375" style="21" customWidth="1"/>
    <col min="2" max="2" width="82" style="21" customWidth="1"/>
    <col min="3" max="16384" width="11.28515625" style="21"/>
  </cols>
  <sheetData>
    <row r="1" spans="2:2" ht="11.25" customHeight="1" x14ac:dyDescent="0.2"/>
    <row r="2" spans="2:2" ht="11.25" customHeight="1" x14ac:dyDescent="0.2"/>
    <row r="3" spans="2:2" ht="11.25" customHeight="1" x14ac:dyDescent="0.2"/>
    <row r="4" spans="2:2" ht="11.25" customHeight="1" x14ac:dyDescent="0.2"/>
    <row r="5" spans="2:2" ht="11.25" customHeight="1" x14ac:dyDescent="0.2"/>
    <row r="6" spans="2:2" ht="113.25" customHeight="1" x14ac:dyDescent="0.2">
      <c r="B6" s="146"/>
    </row>
    <row r="7" spans="2:2" ht="120.6" customHeight="1" x14ac:dyDescent="0.2">
      <c r="B7" s="69" t="s">
        <v>54</v>
      </c>
    </row>
    <row r="8" spans="2:2" ht="70.900000000000006" customHeight="1" x14ac:dyDescent="0.2"/>
    <row r="9" spans="2:2" ht="85.15" customHeight="1" x14ac:dyDescent="0.2">
      <c r="B9" s="124" t="s">
        <v>42</v>
      </c>
    </row>
    <row r="10" spans="2:2" ht="70.900000000000006" customHeight="1" x14ac:dyDescent="0.2">
      <c r="B10" s="70" t="s">
        <v>17</v>
      </c>
    </row>
    <row r="11" spans="2:2" ht="42.6" customHeight="1" x14ac:dyDescent="0.2">
      <c r="B11" s="70"/>
    </row>
    <row r="14" spans="2:2" x14ac:dyDescent="0.2">
      <c r="B14" s="309"/>
    </row>
    <row r="15" spans="2:2" x14ac:dyDescent="0.2">
      <c r="B15" s="310"/>
    </row>
  </sheetData>
  <pageMargins left="0.9055118110236221" right="0.70866141732283472" top="1.18" bottom="1.1000000000000001" header="0.49" footer="0.47"/>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9"/>
  <sheetViews>
    <sheetView showGridLines="0" zoomScaleNormal="100" zoomScaleSheetLayoutView="100" workbookViewId="0">
      <pane xSplit="1" ySplit="4" topLeftCell="B5" activePane="bottomRight" state="frozen"/>
      <selection activeCell="J14" sqref="J14"/>
      <selection pane="topRight" activeCell="J14" sqref="J14"/>
      <selection pane="bottomLeft" activeCell="J14" sqref="J14"/>
      <selection pane="bottomRight" activeCell="J7" sqref="J7"/>
    </sheetView>
  </sheetViews>
  <sheetFormatPr baseColWidth="10" defaultColWidth="11.42578125" defaultRowHeight="12.75" x14ac:dyDescent="0.2"/>
  <cols>
    <col min="1" max="1" width="0.7109375" style="84" customWidth="1"/>
    <col min="2" max="2" width="30.7109375" style="84" customWidth="1"/>
    <col min="3" max="4" width="28.7109375" style="84" customWidth="1"/>
    <col min="5" max="5" width="48.7109375" style="84" customWidth="1"/>
    <col min="6" max="6" width="33.7109375" style="84" customWidth="1"/>
    <col min="7" max="7" width="0.7109375" style="84" customWidth="1"/>
    <col min="8" max="8" width="2.7109375" style="84" customWidth="1"/>
    <col min="9" max="16384" width="11.42578125" style="84"/>
  </cols>
  <sheetData>
    <row r="1" spans="2:72" s="72" customFormat="1" ht="24" customHeight="1" x14ac:dyDescent="0.2">
      <c r="B1" s="71" t="s">
        <v>18</v>
      </c>
      <c r="E1" s="73"/>
      <c r="L1" s="73"/>
      <c r="X1" s="73"/>
      <c r="AJ1" s="73"/>
      <c r="AV1" s="73"/>
      <c r="BH1" s="73"/>
      <c r="BT1" s="73"/>
    </row>
    <row r="2" spans="2:72" s="75" customFormat="1" ht="22.15" customHeight="1" thickBot="1" x14ac:dyDescent="0.25">
      <c r="B2" s="74" t="s">
        <v>55</v>
      </c>
      <c r="E2" s="76"/>
      <c r="L2" s="76"/>
      <c r="X2" s="76"/>
      <c r="AJ2" s="76"/>
      <c r="AV2" s="76"/>
      <c r="BH2" s="76"/>
      <c r="BT2" s="76"/>
    </row>
    <row r="3" spans="2:72" s="72" customFormat="1" ht="22.15" customHeight="1" thickBot="1" x14ac:dyDescent="0.25">
      <c r="B3" s="77" t="s">
        <v>19</v>
      </c>
      <c r="C3" s="77"/>
      <c r="D3" s="92"/>
    </row>
    <row r="4" spans="2:72" s="72" customFormat="1" ht="22.15" customHeight="1" x14ac:dyDescent="0.2">
      <c r="B4" s="93" t="s">
        <v>12</v>
      </c>
      <c r="C4" s="94"/>
      <c r="D4" s="95"/>
    </row>
    <row r="5" spans="2:72" s="72" customFormat="1" ht="22.15" customHeight="1" x14ac:dyDescent="0.2">
      <c r="B5" s="78" t="s">
        <v>5</v>
      </c>
      <c r="C5" s="79"/>
      <c r="D5" s="80"/>
    </row>
    <row r="6" spans="2:72" s="81" customFormat="1" ht="45" customHeight="1" x14ac:dyDescent="0.2">
      <c r="B6" s="251" t="s">
        <v>13</v>
      </c>
      <c r="C6" s="252"/>
      <c r="D6" s="253"/>
    </row>
    <row r="7" spans="2:72" ht="12.75" customHeight="1" x14ac:dyDescent="0.2">
      <c r="B7" s="82"/>
      <c r="C7" s="81"/>
      <c r="D7" s="83"/>
    </row>
    <row r="8" spans="2:72" s="85" customFormat="1" ht="76.5" customHeight="1" x14ac:dyDescent="0.2">
      <c r="B8" s="254" t="s">
        <v>56</v>
      </c>
      <c r="C8" s="255"/>
      <c r="D8" s="256"/>
    </row>
    <row r="9" spans="2:72" s="85" customFormat="1" ht="30" x14ac:dyDescent="0.2">
      <c r="B9" s="250" t="s">
        <v>57</v>
      </c>
      <c r="C9" s="86"/>
      <c r="D9" s="87"/>
    </row>
    <row r="10" spans="2:72" s="91" customFormat="1" ht="82.5" x14ac:dyDescent="0.2">
      <c r="B10" s="250" t="s">
        <v>58</v>
      </c>
      <c r="C10" s="89"/>
      <c r="D10" s="90"/>
    </row>
    <row r="11" spans="2:72" s="85" customFormat="1" ht="20.100000000000001" customHeight="1" x14ac:dyDescent="0.2">
      <c r="B11" s="257" t="s">
        <v>14</v>
      </c>
      <c r="C11" s="258"/>
      <c r="D11" s="259"/>
    </row>
    <row r="12" spans="2:72" s="91" customFormat="1" ht="20.100000000000001" customHeight="1" x14ac:dyDescent="0.2">
      <c r="B12" s="88" t="s">
        <v>0</v>
      </c>
      <c r="C12" s="89"/>
      <c r="D12" s="90"/>
    </row>
    <row r="13" spans="2:72" ht="73.5" customHeight="1" x14ac:dyDescent="0.2">
      <c r="B13" s="251"/>
      <c r="C13" s="252"/>
      <c r="D13" s="253"/>
    </row>
    <row r="14" spans="2:72" s="91" customFormat="1" ht="20.100000000000001" customHeight="1" x14ac:dyDescent="0.2">
      <c r="B14" s="88" t="s">
        <v>1</v>
      </c>
      <c r="C14" s="89"/>
      <c r="D14" s="90"/>
    </row>
    <row r="15" spans="2:72" ht="20.100000000000001" customHeight="1" thickBot="1" x14ac:dyDescent="0.25">
      <c r="B15" s="260" t="s">
        <v>15</v>
      </c>
      <c r="C15" s="261"/>
      <c r="D15" s="262"/>
    </row>
    <row r="19" spans="2:2" x14ac:dyDescent="0.2">
      <c r="B19" s="308"/>
    </row>
  </sheetData>
  <sheetProtection selectLockedCells="1"/>
  <mergeCells count="5">
    <mergeCell ref="B6:D6"/>
    <mergeCell ref="B8:D8"/>
    <mergeCell ref="B11:D11"/>
    <mergeCell ref="B13:D13"/>
    <mergeCell ref="B15:D15"/>
  </mergeCells>
  <pageMargins left="0.98425196850393704" right="0.59055118110236227" top="0.78740157480314965" bottom="0.78740157480314965" header="0.47244094488188981" footer="0.47244094488188981"/>
  <pageSetup paperSize="9" scale="97" fitToHeight="0" orientation="portrait" r:id="rId1"/>
  <headerFooter scaleWithDoc="0">
    <oddFooter>&amp;L&amp;A&amp;C&amp;D&amp;RSeite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32"/>
  <sheetViews>
    <sheetView showGridLines="0" zoomScaleNormal="100" zoomScaleSheetLayoutView="80" workbookViewId="0">
      <selection activeCell="H25" sqref="H25"/>
    </sheetView>
  </sheetViews>
  <sheetFormatPr baseColWidth="10" defaultColWidth="10.7109375" defaultRowHeight="15" x14ac:dyDescent="0.25"/>
  <cols>
    <col min="1" max="1" width="2.140625" style="102" customWidth="1"/>
    <col min="2" max="2" width="7.28515625" style="102" customWidth="1"/>
    <col min="3" max="3" width="50.28515625" style="102" customWidth="1"/>
    <col min="4" max="4" width="34" style="102" customWidth="1"/>
    <col min="5" max="5" width="21.7109375" style="102" customWidth="1"/>
    <col min="6" max="7" width="18.5703125" style="102" customWidth="1"/>
    <col min="8" max="8" width="23.28515625" style="102" customWidth="1"/>
    <col min="9" max="9" width="0.7109375" style="102" customWidth="1"/>
    <col min="10" max="10" width="10.7109375" style="141"/>
    <col min="11" max="16384" width="10.7109375" style="102"/>
  </cols>
  <sheetData>
    <row r="1" spans="2:11" s="98" customFormat="1" ht="21" x14ac:dyDescent="0.2">
      <c r="B1" s="96" t="str">
        <f>Bietererklaerung!B1</f>
        <v>Universitätsklinikum Leipzig</v>
      </c>
      <c r="C1" s="97"/>
      <c r="D1" s="97"/>
      <c r="E1" s="97"/>
      <c r="F1" s="97"/>
      <c r="G1" s="97"/>
      <c r="I1" s="137"/>
    </row>
    <row r="2" spans="2:11" s="100" customFormat="1" ht="30.6" customHeight="1" thickBot="1" x14ac:dyDescent="0.25">
      <c r="B2" s="148" t="str">
        <f>Bietererklaerung!B2</f>
        <v>Lizenzverlängerung i-doit (Az: 2026-23-IT-E28)</v>
      </c>
      <c r="C2" s="99"/>
      <c r="D2" s="99"/>
      <c r="E2" s="99"/>
      <c r="F2" s="99"/>
      <c r="G2" s="99"/>
      <c r="I2" s="137"/>
    </row>
    <row r="3" spans="2:11" ht="34.15" customHeight="1" x14ac:dyDescent="0.25">
      <c r="B3" s="101" t="s">
        <v>20</v>
      </c>
      <c r="C3" s="129"/>
      <c r="D3" s="130"/>
      <c r="E3" s="129"/>
      <c r="F3" s="131"/>
      <c r="G3" s="131"/>
      <c r="I3" s="103"/>
      <c r="J3" s="102"/>
    </row>
    <row r="4" spans="2:11" s="104" customFormat="1" ht="27" customHeight="1" x14ac:dyDescent="0.25">
      <c r="B4" s="132" t="s">
        <v>36</v>
      </c>
      <c r="C4" s="133"/>
      <c r="D4" s="134"/>
      <c r="E4" s="135"/>
      <c r="F4" s="136"/>
      <c r="G4" s="136"/>
      <c r="I4" s="138"/>
    </row>
    <row r="5" spans="2:11" s="110" customFormat="1" x14ac:dyDescent="0.25">
      <c r="B5" s="144" t="s">
        <v>5</v>
      </c>
      <c r="C5" s="145"/>
      <c r="D5" s="105"/>
      <c r="E5" s="106"/>
      <c r="F5" s="234"/>
      <c r="G5" s="107"/>
      <c r="H5" s="102"/>
      <c r="I5" s="139"/>
      <c r="J5" s="108"/>
      <c r="K5" s="109"/>
    </row>
    <row r="6" spans="2:11" x14ac:dyDescent="0.25">
      <c r="B6" s="263" t="str">
        <f>Bietererklaerung!B6</f>
        <v>&lt;Bietername&gt;</v>
      </c>
      <c r="C6" s="264"/>
      <c r="D6" s="111" t="s">
        <v>16</v>
      </c>
      <c r="E6" s="230">
        <v>48</v>
      </c>
      <c r="F6" s="235"/>
      <c r="G6" s="112"/>
      <c r="I6" s="139"/>
      <c r="J6" s="102"/>
    </row>
    <row r="7" spans="2:11" x14ac:dyDescent="0.25">
      <c r="B7" s="265"/>
      <c r="C7" s="266"/>
      <c r="D7" s="113" t="s">
        <v>7</v>
      </c>
      <c r="E7" s="231" t="s">
        <v>8</v>
      </c>
      <c r="F7" s="235"/>
      <c r="G7" s="112"/>
      <c r="I7" s="139"/>
      <c r="J7" s="102"/>
    </row>
    <row r="8" spans="2:11" x14ac:dyDescent="0.25">
      <c r="B8" s="265"/>
      <c r="C8" s="266"/>
      <c r="D8" s="232" t="s">
        <v>24</v>
      </c>
      <c r="E8" s="249" t="s">
        <v>46</v>
      </c>
      <c r="F8" s="236"/>
      <c r="G8" s="152"/>
      <c r="I8" s="139"/>
      <c r="J8" s="102"/>
    </row>
    <row r="9" spans="2:11" ht="28.5" customHeight="1" x14ac:dyDescent="0.25">
      <c r="B9" s="154"/>
      <c r="D9" s="164" t="s">
        <v>30</v>
      </c>
      <c r="E9" s="164" t="s">
        <v>31</v>
      </c>
      <c r="F9" s="236"/>
      <c r="G9" s="152"/>
      <c r="I9" s="139"/>
      <c r="J9" s="102"/>
    </row>
    <row r="10" spans="2:11" ht="30" customHeight="1" x14ac:dyDescent="0.25">
      <c r="B10" s="154"/>
      <c r="C10" s="114" t="s">
        <v>43</v>
      </c>
      <c r="D10" s="115">
        <f>G17</f>
        <v>0</v>
      </c>
      <c r="E10" s="229">
        <f>D10*1.19</f>
        <v>0</v>
      </c>
      <c r="F10" s="237"/>
      <c r="G10" s="116"/>
      <c r="I10" s="139"/>
      <c r="J10" s="102"/>
    </row>
    <row r="11" spans="2:11" ht="30" customHeight="1" x14ac:dyDescent="0.25">
      <c r="B11" s="154"/>
      <c r="C11" s="114" t="s">
        <v>44</v>
      </c>
      <c r="D11" s="115">
        <f>G18</f>
        <v>0</v>
      </c>
      <c r="E11" s="229">
        <f>D11*1.19</f>
        <v>0</v>
      </c>
      <c r="F11" s="237"/>
      <c r="G11" s="116"/>
      <c r="I11" s="139"/>
      <c r="J11" s="102"/>
    </row>
    <row r="12" spans="2:11" ht="12.75" customHeight="1" x14ac:dyDescent="0.25">
      <c r="B12" s="154"/>
      <c r="C12" s="113"/>
      <c r="D12" s="165"/>
      <c r="E12" s="153"/>
      <c r="F12" s="238"/>
      <c r="G12" s="166"/>
      <c r="I12" s="139"/>
      <c r="J12" s="102"/>
    </row>
    <row r="13" spans="2:11" s="168" customFormat="1" ht="27" customHeight="1" x14ac:dyDescent="0.3">
      <c r="B13" s="167"/>
      <c r="C13" s="171" t="s">
        <v>33</v>
      </c>
      <c r="D13" s="172">
        <f>SUM(D10:D10)</f>
        <v>0</v>
      </c>
      <c r="E13" s="173">
        <f>D13*1.19</f>
        <v>0</v>
      </c>
      <c r="F13" s="239"/>
      <c r="G13" s="169"/>
      <c r="I13" s="170"/>
    </row>
    <row r="14" spans="2:11" ht="31.9" customHeight="1" x14ac:dyDescent="0.25">
      <c r="B14" s="160"/>
      <c r="C14" s="161"/>
      <c r="D14" s="162"/>
      <c r="E14" s="163"/>
      <c r="F14" s="243"/>
      <c r="G14" s="243"/>
      <c r="I14" s="139"/>
      <c r="J14" s="102"/>
    </row>
    <row r="15" spans="2:11" s="119" customFormat="1" ht="31.9" customHeight="1" x14ac:dyDescent="0.2">
      <c r="B15" s="117" t="str">
        <f>Miete!B9</f>
        <v>TITEL 1: Lizenen</v>
      </c>
      <c r="C15" s="118"/>
      <c r="D15" s="142"/>
      <c r="E15" s="142"/>
      <c r="F15" s="240"/>
      <c r="G15" s="143" t="s">
        <v>29</v>
      </c>
      <c r="I15" s="140"/>
    </row>
    <row r="16" spans="2:11" s="119" customFormat="1" ht="24" customHeight="1" x14ac:dyDescent="0.2">
      <c r="B16" s="155"/>
      <c r="C16" s="156" t="s">
        <v>45</v>
      </c>
      <c r="D16" s="157"/>
      <c r="E16" s="157"/>
      <c r="F16" s="241"/>
      <c r="G16" s="158">
        <f>SUM(G18:G18)</f>
        <v>0</v>
      </c>
      <c r="I16" s="140">
        <v>1</v>
      </c>
    </row>
    <row r="17" spans="2:10" s="98" customFormat="1" ht="30.75" customHeight="1" x14ac:dyDescent="0.2">
      <c r="B17" s="248"/>
      <c r="C17" s="245" t="s">
        <v>51</v>
      </c>
      <c r="D17" s="244"/>
      <c r="E17" s="122"/>
      <c r="F17" s="246"/>
      <c r="G17" s="247">
        <f>FW_HW</f>
        <v>0</v>
      </c>
      <c r="I17" s="140"/>
    </row>
    <row r="18" spans="2:10" s="98" customFormat="1" ht="30.75" customHeight="1" x14ac:dyDescent="0.2">
      <c r="B18" s="120"/>
      <c r="C18" s="267" t="s">
        <v>52</v>
      </c>
      <c r="D18" s="268"/>
      <c r="E18" s="122"/>
      <c r="F18" s="242"/>
      <c r="G18" s="233">
        <f>FW_Lizenz</f>
        <v>0</v>
      </c>
      <c r="I18" s="140"/>
    </row>
    <row r="19" spans="2:10" s="98" customFormat="1" ht="9.75" customHeight="1" x14ac:dyDescent="0.2">
      <c r="B19" s="149"/>
      <c r="C19" s="150"/>
      <c r="D19" s="122"/>
      <c r="E19" s="122"/>
      <c r="F19" s="151"/>
      <c r="G19" s="151"/>
      <c r="I19" s="140"/>
    </row>
    <row r="20" spans="2:10" s="121" customFormat="1" ht="24" customHeight="1" x14ac:dyDescent="0.25"/>
    <row r="21" spans="2:10" s="121" customFormat="1" ht="21" customHeight="1" x14ac:dyDescent="0.25"/>
    <row r="22" spans="2:10" s="98" customFormat="1" ht="18" customHeight="1" x14ac:dyDescent="0.2"/>
    <row r="23" spans="2:10" s="98" customFormat="1" ht="18" customHeight="1" x14ac:dyDescent="0.2"/>
    <row r="24" spans="2:10" s="98" customFormat="1" ht="18" customHeight="1" x14ac:dyDescent="0.2"/>
    <row r="25" spans="2:10" s="98" customFormat="1" ht="9.75" customHeight="1" x14ac:dyDescent="0.2"/>
    <row r="26" spans="2:10" s="121" customFormat="1" ht="24" customHeight="1" x14ac:dyDescent="0.25"/>
    <row r="27" spans="2:10" s="121" customFormat="1" ht="24" customHeight="1" x14ac:dyDescent="0.25"/>
    <row r="28" spans="2:10" s="98" customFormat="1" ht="18" customHeight="1" x14ac:dyDescent="0.2"/>
    <row r="29" spans="2:10" s="98" customFormat="1" ht="18" customHeight="1" x14ac:dyDescent="0.2"/>
    <row r="30" spans="2:10" s="119" customFormat="1" ht="4.1500000000000004" customHeight="1" x14ac:dyDescent="0.2"/>
    <row r="31" spans="2:10" x14ac:dyDescent="0.25">
      <c r="J31" s="102"/>
    </row>
    <row r="32" spans="2:10" x14ac:dyDescent="0.25">
      <c r="B32" s="123"/>
    </row>
  </sheetData>
  <mergeCells count="2">
    <mergeCell ref="B6:C8"/>
    <mergeCell ref="C18:D18"/>
  </mergeCells>
  <pageMargins left="0.59055118110236227" right="0.59055118110236227" top="0.98425196850393704" bottom="0.78740157480314965" header="0.47244094488188981" footer="0.39370078740157483"/>
  <pageSetup paperSize="9" scale="77" fitToHeight="0" orientation="landscape" r:id="rId1"/>
  <headerFooter scaleWithDoc="0">
    <oddFooter>&amp;L&amp;9&amp;A&amp;C&amp;D&amp;R&amp;9Seite &amp;P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outlinePr summaryRight="0"/>
    <pageSetUpPr fitToPage="1"/>
  </sheetPr>
  <dimension ref="A1:K18"/>
  <sheetViews>
    <sheetView showGridLines="0" zoomScale="150" zoomScaleNormal="150" zoomScaleSheetLayoutView="115" zoomScalePageLayoutView="90" workbookViewId="0">
      <selection activeCell="B5" sqref="B5:F7"/>
    </sheetView>
  </sheetViews>
  <sheetFormatPr baseColWidth="10" defaultColWidth="11.42578125" defaultRowHeight="12.75" x14ac:dyDescent="0.2"/>
  <cols>
    <col min="1" max="1" width="0.7109375" style="2" customWidth="1"/>
    <col min="2" max="2" width="30.7109375" style="2" customWidth="1"/>
    <col min="3" max="3" width="30.7109375" style="4" customWidth="1"/>
    <col min="4" max="5" width="30.7109375" style="2" customWidth="1"/>
    <col min="6" max="6" width="25.5703125" style="2" customWidth="1"/>
    <col min="7" max="7" width="1.7109375" style="2" customWidth="1"/>
    <col min="8" max="8" width="11.42578125" style="2"/>
    <col min="9" max="9" width="7.28515625" style="2" customWidth="1"/>
    <col min="10" max="10" width="14.28515625" style="2" customWidth="1"/>
    <col min="11" max="16384" width="11.42578125" style="2"/>
  </cols>
  <sheetData>
    <row r="1" spans="1:11" s="24" customFormat="1" ht="4.1500000000000004" customHeight="1" thickBot="1" x14ac:dyDescent="0.25">
      <c r="A1" s="22"/>
      <c r="B1" s="8"/>
      <c r="C1" s="23"/>
      <c r="E1" s="25"/>
      <c r="F1" s="26"/>
      <c r="G1" s="26"/>
      <c r="H1" s="26"/>
      <c r="I1" s="26"/>
      <c r="J1" s="26"/>
      <c r="K1" s="27"/>
    </row>
    <row r="2" spans="1:11" ht="39.75" customHeight="1" x14ac:dyDescent="0.3">
      <c r="A2" s="6"/>
      <c r="B2" s="272" t="str">
        <f>Miete!B2:I2</f>
        <v>Universitätsklinikum Leipzig, Ersatzbeschaffung Perimeter-Firewall</v>
      </c>
      <c r="C2" s="273"/>
      <c r="D2" s="273"/>
      <c r="E2" s="273"/>
      <c r="F2" s="274"/>
      <c r="G2" s="15"/>
      <c r="H2" s="15"/>
      <c r="I2" s="15"/>
      <c r="J2" s="15"/>
      <c r="K2" s="14"/>
    </row>
    <row r="3" spans="1:11" ht="20.100000000000001" customHeight="1" x14ac:dyDescent="0.3">
      <c r="A3" s="6"/>
      <c r="B3" s="33" t="s">
        <v>21</v>
      </c>
      <c r="C3" s="34"/>
      <c r="D3" s="34"/>
      <c r="E3" s="34"/>
      <c r="F3" s="35"/>
      <c r="G3" s="15"/>
      <c r="H3" s="15"/>
      <c r="I3" s="15"/>
      <c r="J3" s="15"/>
      <c r="K3" s="14"/>
    </row>
    <row r="4" spans="1:11" ht="19.149999999999999" customHeight="1" x14ac:dyDescent="0.3">
      <c r="A4" s="6"/>
      <c r="B4" s="269" t="s">
        <v>5</v>
      </c>
      <c r="C4" s="270"/>
      <c r="D4" s="270"/>
      <c r="E4" s="270"/>
      <c r="F4" s="271"/>
      <c r="G4" s="15"/>
      <c r="H4" s="15"/>
      <c r="I4" s="15"/>
      <c r="J4" s="15"/>
      <c r="K4" s="14"/>
    </row>
    <row r="5" spans="1:11" ht="18" customHeight="1" x14ac:dyDescent="0.3">
      <c r="A5" s="6"/>
      <c r="B5" s="292" t="str">
        <f>Bietererklaerung!B6</f>
        <v>&lt;Bietername&gt;</v>
      </c>
      <c r="C5" s="293"/>
      <c r="D5" s="293"/>
      <c r="E5" s="293"/>
      <c r="F5" s="294"/>
      <c r="G5" s="15"/>
      <c r="H5" s="15"/>
      <c r="I5" s="15"/>
      <c r="J5" s="15"/>
      <c r="K5" s="14"/>
    </row>
    <row r="6" spans="1:11" ht="18" customHeight="1" x14ac:dyDescent="0.3">
      <c r="A6" s="6"/>
      <c r="B6" s="292"/>
      <c r="C6" s="293"/>
      <c r="D6" s="293"/>
      <c r="E6" s="293"/>
      <c r="F6" s="294"/>
      <c r="G6" s="15"/>
      <c r="H6" s="15"/>
      <c r="I6" s="15"/>
      <c r="J6" s="15"/>
      <c r="K6" s="14"/>
    </row>
    <row r="7" spans="1:11" ht="18" customHeight="1" x14ac:dyDescent="0.3">
      <c r="A7" s="6"/>
      <c r="B7" s="295"/>
      <c r="C7" s="296"/>
      <c r="D7" s="296"/>
      <c r="E7" s="296"/>
      <c r="F7" s="297"/>
      <c r="G7" s="15"/>
      <c r="H7" s="15"/>
      <c r="I7" s="15"/>
      <c r="J7" s="15"/>
      <c r="K7" s="14"/>
    </row>
    <row r="8" spans="1:11" s="24" customFormat="1" ht="15" customHeight="1" x14ac:dyDescent="0.2">
      <c r="A8" s="23"/>
      <c r="B8" s="275" t="s">
        <v>34</v>
      </c>
      <c r="C8" s="276"/>
      <c r="D8" s="276"/>
      <c r="E8" s="276"/>
      <c r="F8" s="277"/>
      <c r="G8" s="23"/>
      <c r="H8" s="23"/>
      <c r="K8" s="23"/>
    </row>
    <row r="9" spans="1:11" s="24" customFormat="1" ht="45" customHeight="1" x14ac:dyDescent="0.2">
      <c r="A9" s="23"/>
      <c r="B9" s="287" t="s">
        <v>10</v>
      </c>
      <c r="C9" s="288"/>
      <c r="D9" s="288"/>
      <c r="E9" s="288"/>
      <c r="F9" s="289"/>
      <c r="G9" s="23"/>
      <c r="H9" s="23"/>
      <c r="K9" s="23"/>
    </row>
    <row r="10" spans="1:11" s="24" customFormat="1" ht="15" customHeight="1" x14ac:dyDescent="0.2">
      <c r="A10" s="23"/>
      <c r="B10" s="287" t="s">
        <v>22</v>
      </c>
      <c r="C10" s="288"/>
      <c r="D10" s="288"/>
      <c r="E10" s="288"/>
      <c r="F10" s="289"/>
      <c r="G10" s="23"/>
      <c r="H10" s="23"/>
      <c r="K10" s="23"/>
    </row>
    <row r="11" spans="1:11" s="24" customFormat="1" ht="15" customHeight="1" x14ac:dyDescent="0.2">
      <c r="A11" s="23"/>
      <c r="B11" s="287" t="s">
        <v>3</v>
      </c>
      <c r="C11" s="288"/>
      <c r="D11" s="288"/>
      <c r="E11" s="288"/>
      <c r="F11" s="289"/>
      <c r="G11" s="23"/>
      <c r="H11" s="23"/>
      <c r="K11" s="23"/>
    </row>
    <row r="12" spans="1:11" s="24" customFormat="1" ht="30" customHeight="1" x14ac:dyDescent="0.2">
      <c r="A12" s="23"/>
      <c r="B12" s="287" t="s">
        <v>4</v>
      </c>
      <c r="C12" s="288"/>
      <c r="D12" s="288"/>
      <c r="E12" s="288"/>
      <c r="F12" s="289"/>
      <c r="G12" s="23"/>
      <c r="H12" s="23"/>
      <c r="K12" s="23"/>
    </row>
    <row r="13" spans="1:11" s="24" customFormat="1" ht="17.25" customHeight="1" x14ac:dyDescent="0.2">
      <c r="A13" s="23"/>
      <c r="B13" s="287" t="s">
        <v>23</v>
      </c>
      <c r="C13" s="290"/>
      <c r="D13" s="290"/>
      <c r="E13" s="290"/>
      <c r="F13" s="291"/>
      <c r="G13" s="23"/>
      <c r="H13" s="23"/>
      <c r="K13" s="23"/>
    </row>
    <row r="14" spans="1:11" s="24" customFormat="1" ht="30" customHeight="1" x14ac:dyDescent="0.2">
      <c r="A14" s="23"/>
      <c r="B14" s="287" t="s">
        <v>9</v>
      </c>
      <c r="C14" s="288"/>
      <c r="D14" s="288"/>
      <c r="E14" s="288"/>
      <c r="F14" s="289"/>
      <c r="G14" s="23"/>
      <c r="H14" s="23"/>
      <c r="K14" s="23"/>
    </row>
    <row r="15" spans="1:11" s="24" customFormat="1" ht="36.75" customHeight="1" thickBot="1" x14ac:dyDescent="0.25">
      <c r="A15" s="23"/>
      <c r="B15" s="284" t="s">
        <v>32</v>
      </c>
      <c r="C15" s="285"/>
      <c r="D15" s="285"/>
      <c r="E15" s="285"/>
      <c r="F15" s="286"/>
      <c r="G15" s="23"/>
      <c r="H15" s="23"/>
      <c r="K15" s="23"/>
    </row>
    <row r="16" spans="1:11" s="7" customFormat="1" ht="45.75" customHeight="1" x14ac:dyDescent="0.2">
      <c r="A16" s="278"/>
      <c r="B16" s="279"/>
      <c r="C16" s="279"/>
      <c r="D16" s="280"/>
      <c r="E16" s="281"/>
      <c r="F16" s="282"/>
      <c r="G16" s="282"/>
      <c r="H16" s="282"/>
      <c r="I16" s="282"/>
      <c r="J16" s="282"/>
      <c r="K16" s="283"/>
    </row>
    <row r="17" spans="3:3" x14ac:dyDescent="0.2">
      <c r="C17"/>
    </row>
    <row r="18" spans="3:3" x14ac:dyDescent="0.2">
      <c r="C18" s="5"/>
    </row>
  </sheetData>
  <sheetProtection selectLockedCells="1"/>
  <mergeCells count="13">
    <mergeCell ref="B4:F4"/>
    <mergeCell ref="B2:F2"/>
    <mergeCell ref="B8:F8"/>
    <mergeCell ref="A16:D16"/>
    <mergeCell ref="E16:K16"/>
    <mergeCell ref="B15:F15"/>
    <mergeCell ref="B9:F9"/>
    <mergeCell ref="B10:F10"/>
    <mergeCell ref="B11:F11"/>
    <mergeCell ref="B12:F12"/>
    <mergeCell ref="B14:F14"/>
    <mergeCell ref="B13:F13"/>
    <mergeCell ref="B5:F7"/>
  </mergeCells>
  <pageMargins left="0.9055118110236221" right="0.70866141732283472" top="1.1811023622047245" bottom="1.1023622047244095" header="0.47244094488188981" footer="0.47244094488188981"/>
  <pageSetup paperSize="9" scale="87" fitToHeight="0" orientation="landscape" r:id="rId1"/>
  <headerFooter>
    <oddFooter>&amp;L&amp;A&amp;C&amp;D&amp;RSeite &amp;P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tabColor rgb="FFFFC000"/>
    <outlinePr summaryRight="0"/>
    <pageSetUpPr fitToPage="1"/>
  </sheetPr>
  <dimension ref="B1:I32"/>
  <sheetViews>
    <sheetView showGridLines="0" tabSelected="1" zoomScale="120" zoomScaleNormal="120" zoomScaleSheetLayoutView="100" zoomScalePageLayoutView="60" workbookViewId="0">
      <selection activeCell="G16" sqref="G16"/>
    </sheetView>
  </sheetViews>
  <sheetFormatPr baseColWidth="10" defaultColWidth="11.42578125" defaultRowHeight="12.75" x14ac:dyDescent="0.2"/>
  <cols>
    <col min="1" max="1" width="1.7109375" style="2" customWidth="1"/>
    <col min="2" max="2" width="4.42578125" style="2" customWidth="1"/>
    <col min="3" max="3" width="7.28515625" style="2" customWidth="1"/>
    <col min="4" max="4" width="5.7109375" style="2" customWidth="1"/>
    <col min="5" max="5" width="92.7109375" style="4" customWidth="1"/>
    <col min="6" max="6" width="36.28515625" style="2" customWidth="1"/>
    <col min="7" max="7" width="20.28515625" style="2" customWidth="1"/>
    <col min="8" max="8" width="15.7109375" style="2" customWidth="1"/>
    <col min="9" max="9" width="26.7109375" style="1" customWidth="1"/>
    <col min="10" max="16384" width="11.42578125" style="2"/>
  </cols>
  <sheetData>
    <row r="1" spans="2:9" s="31" customFormat="1" ht="13.5" customHeight="1" thickBot="1" x14ac:dyDescent="0.25">
      <c r="B1" s="28"/>
      <c r="C1" s="28"/>
      <c r="D1" s="29"/>
      <c r="E1" s="30"/>
      <c r="F1" s="29"/>
      <c r="G1" s="29"/>
      <c r="H1" s="29"/>
      <c r="I1" s="29"/>
    </row>
    <row r="2" spans="2:9" s="3" customFormat="1" ht="40.9" customHeight="1" x14ac:dyDescent="0.2">
      <c r="B2" s="272" t="s">
        <v>41</v>
      </c>
      <c r="C2" s="273"/>
      <c r="D2" s="273"/>
      <c r="E2" s="273"/>
      <c r="F2" s="273"/>
      <c r="G2" s="273"/>
      <c r="H2" s="273"/>
      <c r="I2" s="274"/>
    </row>
    <row r="3" spans="2:9" s="3" customFormat="1" ht="22.5" customHeight="1" x14ac:dyDescent="0.2">
      <c r="B3" s="33" t="s">
        <v>20</v>
      </c>
      <c r="C3" s="33"/>
      <c r="D3" s="34"/>
      <c r="E3" s="34"/>
      <c r="F3" s="32"/>
      <c r="G3" s="34"/>
      <c r="H3" s="34"/>
      <c r="I3" s="35"/>
    </row>
    <row r="4" spans="2:9" s="9" customFormat="1" ht="58.5" customHeight="1" x14ac:dyDescent="0.2">
      <c r="B4" s="67" t="s">
        <v>5</v>
      </c>
      <c r="C4" s="68"/>
      <c r="D4" s="68"/>
      <c r="E4" s="38"/>
      <c r="F4" s="18" t="s">
        <v>6</v>
      </c>
      <c r="G4" s="303" t="s">
        <v>40</v>
      </c>
      <c r="H4" s="303"/>
      <c r="I4" s="304"/>
    </row>
    <row r="5" spans="2:9" s="10" customFormat="1" ht="31.9" customHeight="1" x14ac:dyDescent="0.2">
      <c r="B5" s="126" t="str">
        <f>Bietererklaerung!B6</f>
        <v>&lt;Bietername&gt;</v>
      </c>
      <c r="C5" s="127"/>
      <c r="D5" s="127"/>
      <c r="E5" s="127"/>
      <c r="F5" s="19" t="s">
        <v>7</v>
      </c>
      <c r="G5" s="20" t="s">
        <v>8</v>
      </c>
      <c r="H5" s="11"/>
      <c r="I5" s="46"/>
    </row>
    <row r="6" spans="2:9" s="10" customFormat="1" ht="20.45" customHeight="1" x14ac:dyDescent="0.2">
      <c r="B6" s="64"/>
      <c r="C6" s="65"/>
      <c r="D6" s="65"/>
      <c r="E6" s="65"/>
      <c r="F6" s="217"/>
      <c r="G6" s="305" t="s">
        <v>48</v>
      </c>
      <c r="H6" s="306"/>
      <c r="I6" s="307"/>
    </row>
    <row r="7" spans="2:9" s="3" customFormat="1" ht="84.6" customHeight="1" thickBot="1" x14ac:dyDescent="0.25">
      <c r="B7" s="201" t="s">
        <v>37</v>
      </c>
      <c r="C7" s="62" t="s">
        <v>11</v>
      </c>
      <c r="D7" s="16" t="s">
        <v>27</v>
      </c>
      <c r="E7" s="39" t="s">
        <v>2</v>
      </c>
      <c r="F7" s="17" t="s">
        <v>26</v>
      </c>
      <c r="G7" s="17" t="s">
        <v>38</v>
      </c>
      <c r="H7" s="17" t="s">
        <v>28</v>
      </c>
      <c r="I7" s="47" t="s">
        <v>25</v>
      </c>
    </row>
    <row r="8" spans="2:9" s="3" customFormat="1" ht="9" customHeight="1" thickBot="1" x14ac:dyDescent="0.25">
      <c r="B8" s="51"/>
      <c r="C8" s="52"/>
      <c r="D8" s="52"/>
      <c r="E8" s="53"/>
      <c r="F8" s="53"/>
      <c r="G8" s="53"/>
      <c r="H8" s="54"/>
      <c r="I8" s="55"/>
    </row>
    <row r="9" spans="2:9" s="3" customFormat="1" ht="36" customHeight="1" thickBot="1" x14ac:dyDescent="0.25">
      <c r="B9" s="298" t="s">
        <v>47</v>
      </c>
      <c r="C9" s="299"/>
      <c r="D9" s="299"/>
      <c r="E9" s="299"/>
      <c r="F9" s="299"/>
      <c r="G9" s="299"/>
      <c r="H9" s="299"/>
      <c r="I9" s="300"/>
    </row>
    <row r="10" spans="2:9" s="1" customFormat="1" ht="9" customHeight="1" thickBot="1" x14ac:dyDescent="0.25">
      <c r="B10" s="56"/>
      <c r="C10" s="63"/>
      <c r="D10" s="57"/>
      <c r="E10" s="58"/>
      <c r="F10" s="59"/>
      <c r="G10" s="59"/>
      <c r="H10" s="60"/>
      <c r="I10" s="61"/>
    </row>
    <row r="11" spans="2:9" s="3" customFormat="1" ht="18" customHeight="1" x14ac:dyDescent="0.2">
      <c r="B11" s="203">
        <v>1</v>
      </c>
      <c r="C11" s="209">
        <v>1</v>
      </c>
      <c r="D11" s="211"/>
      <c r="E11" s="206" t="s">
        <v>49</v>
      </c>
      <c r="F11" s="12"/>
      <c r="G11" s="12"/>
      <c r="H11" s="66"/>
      <c r="I11" s="48"/>
    </row>
    <row r="12" spans="2:9" s="3" customFormat="1" ht="51" x14ac:dyDescent="0.2">
      <c r="B12" s="204"/>
      <c r="C12" s="210"/>
      <c r="D12" s="212"/>
      <c r="E12" s="202" t="s">
        <v>53</v>
      </c>
      <c r="F12" s="13"/>
      <c r="G12" s="13"/>
      <c r="H12" s="36">
        <v>1</v>
      </c>
      <c r="I12" s="49">
        <f>SUM(I13:I13)*($H12)</f>
        <v>0</v>
      </c>
    </row>
    <row r="13" spans="2:9" s="3" customFormat="1" ht="13.5" thickBot="1" x14ac:dyDescent="0.25">
      <c r="B13" s="205">
        <f>B$11</f>
        <v>1</v>
      </c>
      <c r="C13" s="200">
        <f>$C$11</f>
        <v>1</v>
      </c>
      <c r="D13" s="199">
        <v>1</v>
      </c>
      <c r="E13" s="125"/>
      <c r="F13" s="40"/>
      <c r="G13" s="159">
        <v>0</v>
      </c>
      <c r="H13" s="41">
        <v>1</v>
      </c>
      <c r="I13" s="50">
        <f>G13*H13</f>
        <v>0</v>
      </c>
    </row>
    <row r="14" spans="2:9" s="182" customFormat="1" ht="15.75" thickBot="1" x14ac:dyDescent="0.25">
      <c r="B14" s="195"/>
      <c r="C14" s="196"/>
      <c r="D14" s="177"/>
      <c r="E14" s="178"/>
      <c r="F14" s="179"/>
      <c r="G14" s="179"/>
      <c r="H14" s="180"/>
      <c r="I14" s="181"/>
    </row>
    <row r="15" spans="2:9" s="183" customFormat="1" ht="18" customHeight="1" x14ac:dyDescent="0.2">
      <c r="B15" s="213">
        <f>B$11</f>
        <v>1</v>
      </c>
      <c r="C15" s="214">
        <v>2</v>
      </c>
      <c r="D15" s="215"/>
      <c r="E15" s="207" t="s">
        <v>50</v>
      </c>
      <c r="F15" s="184"/>
      <c r="G15" s="184"/>
      <c r="H15" s="185"/>
      <c r="I15" s="191"/>
    </row>
    <row r="16" spans="2:9" s="183" customFormat="1" ht="54" customHeight="1" x14ac:dyDescent="0.2">
      <c r="B16" s="204"/>
      <c r="C16" s="216"/>
      <c r="D16" s="212"/>
      <c r="E16" s="228" t="s">
        <v>53</v>
      </c>
      <c r="F16" s="186"/>
      <c r="G16" s="186"/>
      <c r="H16" s="187">
        <v>1</v>
      </c>
      <c r="I16" s="192">
        <f>SUM(I17:I17)*($H16)</f>
        <v>0</v>
      </c>
    </row>
    <row r="17" spans="2:9" s="183" customFormat="1" ht="13.5" thickBot="1" x14ac:dyDescent="0.25">
      <c r="B17" s="205">
        <f t="shared" ref="B17" si="0">B$11</f>
        <v>1</v>
      </c>
      <c r="C17" s="199">
        <f>C$15</f>
        <v>2</v>
      </c>
      <c r="D17" s="199">
        <f>D16+1</f>
        <v>1</v>
      </c>
      <c r="E17" s="208"/>
      <c r="F17" s="189"/>
      <c r="G17" s="194">
        <v>0</v>
      </c>
      <c r="H17" s="190">
        <v>1</v>
      </c>
      <c r="I17" s="193">
        <f>G17*H17</f>
        <v>0</v>
      </c>
    </row>
    <row r="18" spans="2:9" s="182" customFormat="1" ht="15.75" thickBot="1" x14ac:dyDescent="0.25">
      <c r="B18" s="195"/>
      <c r="C18" s="196"/>
      <c r="D18" s="177"/>
      <c r="E18" s="178"/>
      <c r="F18" s="179"/>
      <c r="G18" s="179"/>
      <c r="H18" s="180"/>
      <c r="I18" s="181"/>
    </row>
    <row r="19" spans="2:9" ht="16.5" thickBot="1" x14ac:dyDescent="0.25">
      <c r="B19" s="197"/>
      <c r="C19" s="198"/>
      <c r="D19" s="42"/>
      <c r="E19" s="43"/>
      <c r="F19" s="44"/>
      <c r="G19" s="44"/>
      <c r="H19" s="45"/>
      <c r="I19" s="128"/>
    </row>
    <row r="20" spans="2:9" ht="26.25" thickBot="1" x14ac:dyDescent="0.25">
      <c r="B20" s="174"/>
      <c r="C20" s="175"/>
      <c r="D20" s="175"/>
      <c r="E20" s="175"/>
      <c r="F20" s="175"/>
      <c r="G20" s="175"/>
      <c r="H20" s="176"/>
      <c r="I20" s="147" t="s">
        <v>39</v>
      </c>
    </row>
    <row r="21" spans="2:9" s="183" customFormat="1" ht="34.15" customHeight="1" thickBot="1" x14ac:dyDescent="0.25">
      <c r="B21" s="222" t="s">
        <v>35</v>
      </c>
      <c r="C21" s="223"/>
      <c r="D21" s="223"/>
      <c r="E21" s="224"/>
      <c r="F21" s="225"/>
      <c r="G21" s="225"/>
      <c r="H21" s="226"/>
      <c r="I21" s="227">
        <f>FW_HW+FW_Lizenz</f>
        <v>0</v>
      </c>
    </row>
    <row r="22" spans="2:9" x14ac:dyDescent="0.2">
      <c r="E22" s="2"/>
    </row>
    <row r="23" spans="2:9" x14ac:dyDescent="0.2">
      <c r="E23" s="2"/>
    </row>
    <row r="24" spans="2:9" x14ac:dyDescent="0.2">
      <c r="E24" s="37"/>
    </row>
    <row r="25" spans="2:9" x14ac:dyDescent="0.2">
      <c r="C25" s="218"/>
      <c r="D25" s="218"/>
      <c r="E25" s="218"/>
      <c r="F25" s="218"/>
      <c r="G25" s="218"/>
      <c r="H25" s="182"/>
    </row>
    <row r="26" spans="2:9" ht="15.75" x14ac:dyDescent="0.25">
      <c r="C26" s="218"/>
      <c r="D26" s="219"/>
      <c r="E26" s="219"/>
      <c r="F26" s="219"/>
      <c r="G26" s="219"/>
    </row>
    <row r="27" spans="2:9" ht="30" customHeight="1" x14ac:dyDescent="0.2">
      <c r="C27" s="218"/>
      <c r="D27" s="302"/>
      <c r="E27" s="302"/>
      <c r="F27" s="302"/>
      <c r="G27" s="302"/>
    </row>
    <row r="28" spans="2:9" ht="25.5" customHeight="1" x14ac:dyDescent="0.25">
      <c r="C28" s="218"/>
      <c r="D28" s="220"/>
      <c r="E28" s="188"/>
      <c r="F28" s="301"/>
      <c r="G28" s="301"/>
    </row>
    <row r="29" spans="2:9" ht="65.099999999999994" customHeight="1" x14ac:dyDescent="0.25">
      <c r="C29" s="218"/>
      <c r="D29" s="220"/>
      <c r="E29" s="188"/>
      <c r="F29" s="301"/>
      <c r="G29" s="301"/>
    </row>
    <row r="30" spans="2:9" ht="29.1" customHeight="1" x14ac:dyDescent="0.25">
      <c r="C30" s="218"/>
      <c r="D30" s="220"/>
      <c r="E30" s="188"/>
      <c r="F30" s="301"/>
      <c r="G30" s="301"/>
    </row>
    <row r="31" spans="2:9" x14ac:dyDescent="0.2">
      <c r="C31" s="218"/>
      <c r="D31" s="218"/>
      <c r="E31" s="221"/>
      <c r="F31" s="218"/>
      <c r="G31" s="218"/>
    </row>
    <row r="32" spans="2:9" x14ac:dyDescent="0.2">
      <c r="C32" s="218"/>
      <c r="D32" s="218"/>
      <c r="E32" s="221"/>
      <c r="F32" s="218"/>
      <c r="G32" s="218"/>
    </row>
  </sheetData>
  <sheetProtection selectLockedCells="1"/>
  <mergeCells count="8">
    <mergeCell ref="B2:I2"/>
    <mergeCell ref="B9:I9"/>
    <mergeCell ref="F30:G30"/>
    <mergeCell ref="D27:G27"/>
    <mergeCell ref="F29:G29"/>
    <mergeCell ref="F28:G28"/>
    <mergeCell ref="G4:I4"/>
    <mergeCell ref="G6:I6"/>
  </mergeCells>
  <phoneticPr fontId="5" type="noConversion"/>
  <pageMargins left="0.9055118110236221" right="0.70866141732283472" top="1.1811023622047245" bottom="1.1023622047244095" header="0.47244094488188981" footer="0.47244094488188981"/>
  <pageSetup paperSize="9" scale="62" fitToHeight="0" orientation="landscape" r:id="rId1"/>
  <headerFooter>
    <oddFooter>&amp;L&amp;A&amp;C&amp;D&amp;RSeite &amp;P / &amp;N</oddFooter>
  </headerFooter>
  <colBreaks count="1" manualBreakCount="1">
    <brk id="2" min="1" max="19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OZ xmlns="c806bc2f-9735-4e95-ae9a-ea637b42dda1" xsi:nil="true"/>
    <_dlc_DocId xmlns="c806bc2f-9735-4e95-ae9a-ea637b42dda1">Q7DDXFXQNTDY-387-450</_dlc_DocId>
    <_dlc_DocIdUrl xmlns="c806bc2f-9735-4e95-ae9a-ea637b42dda1">
      <Url>https://project.medizin.uni-leipzig.de/PWA/Konzeptionierung und Einführung Configuration Management Database (CMDB)/_layouts/15/DocIdRedir.aspx?ID=Q7DDXFXQNTDY-387-450</Url>
      <Description>Q7DDXFXQNTDY-387-450</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AA29F506A583514FB146F5CBBFA3DEF7" ma:contentTypeVersion="0" ma:contentTypeDescription="Ein neues Dokument erstellen." ma:contentTypeScope="" ma:versionID="3ce920bfe5f8abb7d9397ab85fac58b3">
  <xsd:schema xmlns:xsd="http://www.w3.org/2001/XMLSchema" xmlns:xs="http://www.w3.org/2001/XMLSchema" xmlns:p="http://schemas.microsoft.com/office/2006/metadata/properties" xmlns:ns2="c806bc2f-9735-4e95-ae9a-ea637b42dda1" targetNamespace="http://schemas.microsoft.com/office/2006/metadata/properties" ma:root="true" ma:fieldsID="bf63f685ddda01bc328d9a237c1d8eb5" ns2:_="">
    <xsd:import namespace="c806bc2f-9735-4e95-ae9a-ea637b42dda1"/>
    <xsd:element name="properties">
      <xsd:complexType>
        <xsd:sequence>
          <xsd:element name="documentManagement">
            <xsd:complexType>
              <xsd:all>
                <xsd:element ref="ns2:OZ"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06bc2f-9735-4e95-ae9a-ea637b42dda1" elementFormDefault="qualified">
    <xsd:import namespace="http://schemas.microsoft.com/office/2006/documentManagement/types"/>
    <xsd:import namespace="http://schemas.microsoft.com/office/infopath/2007/PartnerControls"/>
    <xsd:element name="OZ" ma:index="8" nillable="true" ma:displayName="SZ" ma:description="Sortierzahl" ma:internalName="OZ" ma:percentage="FALSE">
      <xsd:simpleType>
        <xsd:restriction base="dms:Number"/>
      </xsd:simpleType>
    </xsd:element>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7B8684-BC99-44A5-AB21-A5A83BF81566}">
  <ds:schemaRefs>
    <ds:schemaRef ds:uri="http://schemas.microsoft.com/sharepoint/events"/>
  </ds:schemaRefs>
</ds:datastoreItem>
</file>

<file path=customXml/itemProps2.xml><?xml version="1.0" encoding="utf-8"?>
<ds:datastoreItem xmlns:ds="http://schemas.openxmlformats.org/officeDocument/2006/customXml" ds:itemID="{5FD2DE10-5F3C-42C5-8E7D-272804F24EDC}">
  <ds:schemaRefs>
    <ds:schemaRef ds:uri="http://purl.org/dc/dcmitype/"/>
    <ds:schemaRef ds:uri="http://schemas.microsoft.com/office/2006/metadata/properties"/>
    <ds:schemaRef ds:uri="http://schemas.microsoft.com/office/2006/documentManagement/types"/>
    <ds:schemaRef ds:uri="http://purl.org/dc/terms/"/>
    <ds:schemaRef ds:uri="http://www.w3.org/XML/1998/namespace"/>
    <ds:schemaRef ds:uri="http://schemas.openxmlformats.org/package/2006/metadata/core-properties"/>
    <ds:schemaRef ds:uri="c806bc2f-9735-4e95-ae9a-ea637b42dda1"/>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716DD088-4F01-4AA7-99C6-E22584FE140C}">
  <ds:schemaRefs>
    <ds:schemaRef ds:uri="http://schemas.microsoft.com/sharepoint/v3/contenttype/forms"/>
  </ds:schemaRefs>
</ds:datastoreItem>
</file>

<file path=customXml/itemProps4.xml><?xml version="1.0" encoding="utf-8"?>
<ds:datastoreItem xmlns:ds="http://schemas.openxmlformats.org/officeDocument/2006/customXml" ds:itemID="{882B3905-E3D4-4AAB-8BFA-B12638C57E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06bc2f-9735-4e95-ae9a-ea637b42dd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8</vt:i4>
      </vt:variant>
    </vt:vector>
  </HeadingPairs>
  <TitlesOfParts>
    <vt:vector size="13" baseType="lpstr">
      <vt:lpstr>Deckblatt</vt:lpstr>
      <vt:lpstr>Bietererklaerung</vt:lpstr>
      <vt:lpstr>Gesamtübersicht Preise</vt:lpstr>
      <vt:lpstr>Rahmenbedingungen</vt:lpstr>
      <vt:lpstr>Miete</vt:lpstr>
      <vt:lpstr>'Gesamtübersicht Preise'!Druckbereich</vt:lpstr>
      <vt:lpstr>Miete!Druckbereich</vt:lpstr>
      <vt:lpstr>Rahmenbedingungen!Druckbereich</vt:lpstr>
      <vt:lpstr>'Gesamtübersicht Preise'!Drucktitel</vt:lpstr>
      <vt:lpstr>Miete!Drucktitel</vt:lpstr>
      <vt:lpstr>FW_HW</vt:lpstr>
      <vt:lpstr>FW_Lizenz</vt:lpstr>
      <vt:lpstr>Kurs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Herden@comconsult.com</dc:creator>
  <cp:lastModifiedBy>Heun, Roberto</cp:lastModifiedBy>
  <cp:lastPrinted>2026-06-02T05:54:55Z</cp:lastPrinted>
  <dcterms:created xsi:type="dcterms:W3CDTF">2006-08-02T07:55:12Z</dcterms:created>
  <dcterms:modified xsi:type="dcterms:W3CDTF">2026-06-02T05:57:35Z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0x010100AA29F506A583514FB146F5CBBFA3DEF7</vt:lpwstr>
  </property>
  <property fmtid="{D5CDD505-2E9C-101B-9397-08002B2CF9AE}" pid="3" name="_dlc_DocIdItemGuid">
    <vt:lpwstr>f4aadddf-e5fe-4efb-bf20-c469dbd0713a</vt:lpwstr>
  </property>
</Properties>
</file>